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21\xl2021prg\Övningsfiler\"/>
    </mc:Choice>
  </mc:AlternateContent>
  <xr:revisionPtr revIDLastSave="0" documentId="13_ncr:1_{985B7FA1-EA92-4BEC-997D-9C62D7C409A7}" xr6:coauthVersionLast="47" xr6:coauthVersionMax="47" xr10:uidLastSave="{00000000-0000-0000-0000-000000000000}"/>
  <bookViews>
    <workbookView xWindow="45972" yWindow="-108" windowWidth="23256" windowHeight="12576" xr2:uid="{00000000-000D-0000-FFFF-FFFF00000000}"/>
  </bookViews>
  <sheets>
    <sheet name="Databas" sheetId="2" r:id="rId1"/>
    <sheet name="Villkor" sheetId="3" r:id="rId2"/>
    <sheet name="Projektlistan" sheetId="4" r:id="rId3"/>
    <sheet name="Listor" sheetId="5" r:id="rId4"/>
  </sheets>
  <definedNames>
    <definedName name="_xlnm._FilterDatabase" localSheetId="0" hidden="1">Databas!$A$1:$G$261</definedName>
    <definedName name="Choices_Wrapper" localSheetId="0">Databas!Choices_Wrapper</definedName>
    <definedName name="Choices_Wrapper" localSheetId="2">Projektlistan!Choices_Wrapper</definedName>
    <definedName name="Choices_Wrapper" localSheetId="1">Villkor!Choices_Wrapper</definedName>
    <definedName name="Månader">Listor!$B$3:$B$14</definedName>
    <definedName name="Period">Villkor!$C$2</definedName>
    <definedName name="Projekt">Projektlistan!$B$3:$B$5</definedName>
    <definedName name="Projektet">Villkor!$D$12</definedName>
    <definedName name="TiderStart">Databas!$A$1</definedName>
    <definedName name="TiderUrvalStart">Databas!$I$2</definedName>
    <definedName name="_xlnm.Extract" localSheetId="0">Databas!$I$1:$N$1</definedName>
    <definedName name="_xlnm.Criteria" localSheetId="0">Databas!$B$7:$C$7</definedName>
    <definedName name="VillkorManad">Villkor!$B$6:$C$7</definedName>
    <definedName name="VillkorProjekt">Villkor!$B$11:$D$12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3" l="1"/>
  <c r="C7" i="3"/>
  <c r="B12" i="3"/>
  <c r="C12" i="3"/>
</calcChain>
</file>

<file path=xl/sharedStrings.xml><?xml version="1.0" encoding="utf-8"?>
<sst xmlns="http://schemas.openxmlformats.org/spreadsheetml/2006/main" count="554" uniqueCount="33">
  <si>
    <t>Datum</t>
  </si>
  <si>
    <t>Kom</t>
  </si>
  <si>
    <t>Gick</t>
  </si>
  <si>
    <t>Rast</t>
  </si>
  <si>
    <t>Kommentar</t>
  </si>
  <si>
    <t>Projekt</t>
  </si>
  <si>
    <t>Timmar</t>
  </si>
  <si>
    <t>Arlandabanan</t>
  </si>
  <si>
    <t>Moderna Museet</t>
  </si>
  <si>
    <t>Södertunneln</t>
  </si>
  <si>
    <t>VillkorManad</t>
  </si>
  <si>
    <t>VillkorProjekt</t>
  </si>
  <si>
    <t>Månader</t>
  </si>
  <si>
    <t>Period</t>
  </si>
  <si>
    <t>Beräkning - Hållfasthet</t>
  </si>
  <si>
    <t>Beräkning - Ventilation</t>
  </si>
  <si>
    <t>CAD - Arbete förstudie</t>
  </si>
  <si>
    <t>CAD - Finputsning</t>
  </si>
  <si>
    <t>div små jobb</t>
  </si>
  <si>
    <t>Ekonomisk redovisning, fakturering mm</t>
  </si>
  <si>
    <t>Förberedelse presentation</t>
  </si>
  <si>
    <t>Förhandling med underleverantörer</t>
  </si>
  <si>
    <t>Inköpsarbete</t>
  </si>
  <si>
    <t>Inköpsarbete - plannering</t>
  </si>
  <si>
    <t>Inköpsmöte</t>
  </si>
  <si>
    <t>Konferens</t>
  </si>
  <si>
    <t>Ledningsgruppsmöte</t>
  </si>
  <si>
    <t>Plannering</t>
  </si>
  <si>
    <t>Presentation</t>
  </si>
  <si>
    <t>Projekt möte</t>
  </si>
  <si>
    <t>Rapportskrivning</t>
  </si>
  <si>
    <t>Rekrytering</t>
  </si>
  <si>
    <t>Extra insatt möte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</si>
</sst>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14" fontId="2" fillId="0" borderId="0" xfId="0" applyNumberFormat="1" applyFont="1"/>
    <xf numFmtId="2" fontId="2" fillId="0" borderId="0" xfId="0" applyNumberFormat="1" applyFont="1"/>
    <xf numFmtId="0" fontId="2" fillId="0" borderId="0" xfId="0" applyFont="1"/>
    <xf numFmtId="14" fontId="0" fillId="0" borderId="0" xfId="0" applyNumberFormat="1"/>
    <xf numFmtId="20" fontId="0" fillId="0" borderId="0" xfId="0" applyNumberFormat="1"/>
    <xf numFmtId="2" fontId="0" fillId="0" borderId="0" xfId="0" applyNumberFormat="1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7" fontId="0" fillId="0" borderId="1" xfId="0" applyNumberFormat="1" applyBorder="1"/>
    <xf numFmtId="17" fontId="0" fillId="0" borderId="0" xfId="0" applyNumberFormat="1"/>
    <xf numFmtId="17" fontId="0" fillId="0" borderId="2" xfId="0" applyNumberFormat="1" applyBorder="1"/>
    <xf numFmtId="17" fontId="0" fillId="0" borderId="3" xfId="0" applyNumberFormat="1" applyBorder="1"/>
    <xf numFmtId="19" fontId="2" fillId="0" borderId="0" xfId="0" applyNumberFormat="1" applyFont="1"/>
    <xf numFmtId="20" fontId="2" fillId="0" borderId="0" xfId="0" applyNumberFormat="1" applyFont="1"/>
    <xf numFmtId="20" fontId="0" fillId="0" borderId="0" xfId="0" applyNumberFormat="1"/>
    <xf numFmtId="2" fontId="2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/>
  <dimension ref="A1:O322"/>
  <sheetViews>
    <sheetView tabSelected="1" workbookViewId="0">
      <selection activeCell="K21" sqref="K21"/>
    </sheetView>
  </sheetViews>
  <sheetFormatPr defaultRowHeight="12.75" x14ac:dyDescent="0.2"/>
  <cols>
    <col min="1" max="1" width="11.28515625" customWidth="1"/>
    <col min="2" max="4" width="12.28515625" style="19" customWidth="1"/>
    <col min="5" max="5" width="12.7109375" style="8" customWidth="1"/>
    <col min="6" max="6" width="22.42578125" style="9" customWidth="1"/>
    <col min="7" max="7" width="15.85546875" customWidth="1"/>
    <col min="8" max="8" width="12.5703125" customWidth="1"/>
    <col min="9" max="9" width="13.28515625" customWidth="1"/>
    <col min="10" max="11" width="10.5703125" customWidth="1"/>
    <col min="14" max="14" width="12.7109375" customWidth="1"/>
    <col min="15" max="15" width="12.28515625" customWidth="1"/>
  </cols>
  <sheetData>
    <row r="1" spans="1:15" s="5" customFormat="1" x14ac:dyDescent="0.2">
      <c r="A1" s="3" t="s">
        <v>0</v>
      </c>
      <c r="B1" s="18" t="s">
        <v>1</v>
      </c>
      <c r="C1" s="18" t="s">
        <v>2</v>
      </c>
      <c r="D1" s="18" t="s">
        <v>3</v>
      </c>
      <c r="E1" s="4" t="s">
        <v>6</v>
      </c>
      <c r="F1" s="2" t="s">
        <v>4</v>
      </c>
      <c r="G1" s="5" t="s">
        <v>5</v>
      </c>
      <c r="H1" s="2"/>
      <c r="I1" s="3" t="s">
        <v>0</v>
      </c>
      <c r="J1" s="17" t="s">
        <v>1</v>
      </c>
      <c r="K1" s="17" t="s">
        <v>2</v>
      </c>
      <c r="L1" s="5" t="s">
        <v>3</v>
      </c>
      <c r="M1" s="5" t="s">
        <v>6</v>
      </c>
      <c r="N1" s="2" t="s">
        <v>4</v>
      </c>
    </row>
    <row r="2" spans="1:15" s="5" customFormat="1" x14ac:dyDescent="0.2">
      <c r="A2" s="3">
        <v>44563</v>
      </c>
      <c r="B2" s="7">
        <v>0.34561023995761569</v>
      </c>
      <c r="C2" s="7">
        <v>0.69327720707707119</v>
      </c>
      <c r="D2" s="7">
        <v>3.7294347551526795E-2</v>
      </c>
      <c r="E2" s="20">
        <v>7.4480000000000004</v>
      </c>
      <c r="F2" t="s">
        <v>14</v>
      </c>
      <c r="G2" s="5" t="s">
        <v>7</v>
      </c>
      <c r="I2" s="3">
        <v>44868</v>
      </c>
      <c r="J2" s="7">
        <v>0.30034693040582955</v>
      </c>
      <c r="K2" s="7">
        <v>0.66231409898551175</v>
      </c>
      <c r="L2" s="7">
        <v>1.4390103309132041E-2</v>
      </c>
      <c r="M2" s="20">
        <v>8.3409999999999993</v>
      </c>
      <c r="N2" t="s">
        <v>29</v>
      </c>
    </row>
    <row r="3" spans="1:15" x14ac:dyDescent="0.2">
      <c r="A3" s="3">
        <v>44564</v>
      </c>
      <c r="B3" s="7">
        <v>0.3388946205820888</v>
      </c>
      <c r="C3" s="7">
        <v>0.65584598669393634</v>
      </c>
      <c r="D3" s="7">
        <v>2.6592595211297459E-2</v>
      </c>
      <c r="E3" s="20">
        <v>6.968</v>
      </c>
      <c r="F3" t="s">
        <v>18</v>
      </c>
      <c r="G3" s="5" t="s">
        <v>9</v>
      </c>
      <c r="I3" s="3">
        <v>44871</v>
      </c>
      <c r="J3" s="7">
        <v>0.2940195263737681</v>
      </c>
      <c r="K3" s="7">
        <v>0.68754576677635848</v>
      </c>
      <c r="L3" s="7">
        <v>2.8189273475194582E-2</v>
      </c>
      <c r="M3" s="20">
        <v>8.7680000000000007</v>
      </c>
      <c r="N3" t="s">
        <v>14</v>
      </c>
      <c r="O3" s="5"/>
    </row>
    <row r="4" spans="1:15" x14ac:dyDescent="0.2">
      <c r="A4" s="3">
        <v>44567</v>
      </c>
      <c r="B4" s="7">
        <v>0.31021257114884165</v>
      </c>
      <c r="C4" s="7">
        <v>0.71943850277388133</v>
      </c>
      <c r="D4" s="7">
        <v>4.9682861818998364E-2</v>
      </c>
      <c r="E4" s="20">
        <v>8.6289999999999996</v>
      </c>
      <c r="F4" t="s">
        <v>19</v>
      </c>
      <c r="G4" s="5" t="s">
        <v>8</v>
      </c>
      <c r="I4" s="3">
        <v>44876</v>
      </c>
      <c r="J4" s="7">
        <v>0.29643900800964057</v>
      </c>
      <c r="K4" s="7">
        <v>0.69927491267985598</v>
      </c>
      <c r="L4" s="7">
        <v>5.1410136505304273E-2</v>
      </c>
      <c r="M4" s="20">
        <v>8.4339999999999993</v>
      </c>
      <c r="N4" t="s">
        <v>23</v>
      </c>
      <c r="O4" s="5"/>
    </row>
    <row r="5" spans="1:15" x14ac:dyDescent="0.2">
      <c r="A5" s="3">
        <v>44568</v>
      </c>
      <c r="B5" s="7">
        <v>0.35231299228851864</v>
      </c>
      <c r="C5" s="7">
        <v>0.68767451554161163</v>
      </c>
      <c r="D5" s="7">
        <v>2.75245493829324E-2</v>
      </c>
      <c r="E5" s="20">
        <v>7.3879999999999999</v>
      </c>
      <c r="F5" t="s">
        <v>15</v>
      </c>
      <c r="G5" s="5" t="s">
        <v>7</v>
      </c>
      <c r="I5" s="3">
        <v>44879</v>
      </c>
      <c r="J5" s="7">
        <v>0.33304697622145146</v>
      </c>
      <c r="K5" s="7">
        <v>0.72613072087458941</v>
      </c>
      <c r="L5" s="7">
        <v>5.1626640465077922E-2</v>
      </c>
      <c r="M5" s="20">
        <v>8.1940000000000008</v>
      </c>
      <c r="N5" t="s">
        <v>24</v>
      </c>
      <c r="O5" s="5"/>
    </row>
    <row r="6" spans="1:15" x14ac:dyDescent="0.2">
      <c r="A6" s="3">
        <v>44569</v>
      </c>
      <c r="B6" s="7">
        <v>0.31486105083485455</v>
      </c>
      <c r="C6" s="7">
        <v>0.70549083243968747</v>
      </c>
      <c r="D6" s="7">
        <v>3.5738114779088219E-2</v>
      </c>
      <c r="E6" s="20">
        <v>8.5169999999999995</v>
      </c>
      <c r="F6" t="s">
        <v>15</v>
      </c>
      <c r="G6" s="5" t="s">
        <v>9</v>
      </c>
      <c r="I6" s="3">
        <v>44884</v>
      </c>
      <c r="J6" s="7">
        <v>0.369820140101143</v>
      </c>
      <c r="K6" s="7">
        <v>0.70870651665875872</v>
      </c>
      <c r="L6" s="7">
        <v>3.7970050866725898E-2</v>
      </c>
      <c r="M6" s="20">
        <v>7.2210000000000001</v>
      </c>
      <c r="N6" t="s">
        <v>15</v>
      </c>
      <c r="O6" s="5"/>
    </row>
    <row r="7" spans="1:15" x14ac:dyDescent="0.2">
      <c r="A7" s="3">
        <v>44570</v>
      </c>
      <c r="B7" s="7">
        <v>0.37224264017041458</v>
      </c>
      <c r="C7" s="7">
        <v>0.66674636364145601</v>
      </c>
      <c r="D7" s="7">
        <v>3.4497203758708718E-2</v>
      </c>
      <c r="E7" s="20">
        <v>6.24</v>
      </c>
      <c r="F7" t="s">
        <v>16</v>
      </c>
      <c r="G7" s="5" t="s">
        <v>8</v>
      </c>
      <c r="I7" s="3">
        <v>44889</v>
      </c>
      <c r="J7" s="7">
        <v>0.30615112205688461</v>
      </c>
      <c r="K7" s="7">
        <v>0.66528030399686611</v>
      </c>
      <c r="L7" s="7">
        <v>1.3544282037032914E-2</v>
      </c>
      <c r="M7" s="20">
        <v>8.2940000000000005</v>
      </c>
      <c r="N7" t="s">
        <v>14</v>
      </c>
      <c r="O7" s="5"/>
    </row>
    <row r="8" spans="1:15" x14ac:dyDescent="0.2">
      <c r="A8" s="3">
        <v>44571</v>
      </c>
      <c r="B8" s="7">
        <v>0.36281457274054468</v>
      </c>
      <c r="C8" s="7">
        <v>0.65702946822266484</v>
      </c>
      <c r="D8" s="7">
        <v>1.417673927834188E-2</v>
      </c>
      <c r="E8" s="20">
        <v>6.72</v>
      </c>
      <c r="F8" t="s">
        <v>16</v>
      </c>
      <c r="G8" s="5" t="s">
        <v>7</v>
      </c>
      <c r="I8" s="3">
        <v>44892</v>
      </c>
      <c r="J8" s="7">
        <v>0.34236784500362849</v>
      </c>
      <c r="K8" s="7">
        <v>0.68304969730207066</v>
      </c>
      <c r="L8" s="7">
        <v>3.1134574312547736E-2</v>
      </c>
      <c r="M8" s="20">
        <v>7.4290000000000003</v>
      </c>
      <c r="N8" t="s">
        <v>15</v>
      </c>
      <c r="O8" s="5"/>
    </row>
    <row r="9" spans="1:15" x14ac:dyDescent="0.2">
      <c r="A9" s="3">
        <v>44574</v>
      </c>
      <c r="B9" s="7">
        <v>0.34985133145838837</v>
      </c>
      <c r="C9" s="7">
        <v>0.67837016949885276</v>
      </c>
      <c r="D9" s="7">
        <v>3.0228410928940141E-2</v>
      </c>
      <c r="E9" s="20">
        <v>7.1580000000000004</v>
      </c>
      <c r="F9" t="s">
        <v>14</v>
      </c>
      <c r="G9" s="5" t="s">
        <v>9</v>
      </c>
      <c r="O9" s="5"/>
    </row>
    <row r="10" spans="1:15" x14ac:dyDescent="0.2">
      <c r="A10" s="3">
        <v>44575</v>
      </c>
      <c r="B10" s="7">
        <v>0.35354523156519635</v>
      </c>
      <c r="C10" s="7">
        <v>0.70616311846019697</v>
      </c>
      <c r="D10" s="7">
        <v>4.8695691454421895E-2</v>
      </c>
      <c r="E10" s="20">
        <v>7.2939999999999996</v>
      </c>
      <c r="F10" t="s">
        <v>15</v>
      </c>
      <c r="G10" s="5" t="s">
        <v>8</v>
      </c>
      <c r="O10" s="5"/>
    </row>
    <row r="11" spans="1:15" x14ac:dyDescent="0.2">
      <c r="A11" s="3">
        <v>44576</v>
      </c>
      <c r="B11" s="7">
        <v>0.30809698092814092</v>
      </c>
      <c r="C11" s="7">
        <v>0.69222694527213491</v>
      </c>
      <c r="D11" s="7">
        <v>4.0857732210743625E-2</v>
      </c>
      <c r="E11" s="20">
        <v>8.2379999999999995</v>
      </c>
      <c r="F11" t="s">
        <v>15</v>
      </c>
      <c r="G11" s="5" t="s">
        <v>7</v>
      </c>
      <c r="O11" s="5"/>
    </row>
    <row r="12" spans="1:15" x14ac:dyDescent="0.2">
      <c r="A12" s="3">
        <v>44577</v>
      </c>
      <c r="B12" s="7">
        <v>0.35760676763675087</v>
      </c>
      <c r="C12" s="7">
        <v>0.67784221053007643</v>
      </c>
      <c r="D12" s="7">
        <v>2.2593333379804958E-2</v>
      </c>
      <c r="E12" s="20">
        <v>7.1429999999999998</v>
      </c>
      <c r="F12" t="s">
        <v>16</v>
      </c>
      <c r="G12" s="5" t="s">
        <v>9</v>
      </c>
      <c r="O12" s="5"/>
    </row>
    <row r="13" spans="1:15" x14ac:dyDescent="0.2">
      <c r="A13" s="3">
        <v>44578</v>
      </c>
      <c r="B13" s="7">
        <v>0.33512686587950674</v>
      </c>
      <c r="C13" s="7">
        <v>0.65272705263570552</v>
      </c>
      <c r="D13" s="7">
        <v>2.293241473116393E-2</v>
      </c>
      <c r="E13" s="20">
        <v>7.0720000000000001</v>
      </c>
      <c r="F13" t="s">
        <v>20</v>
      </c>
      <c r="G13" s="5" t="s">
        <v>8</v>
      </c>
      <c r="O13" s="5"/>
    </row>
    <row r="14" spans="1:15" x14ac:dyDescent="0.2">
      <c r="A14" s="3">
        <v>44581</v>
      </c>
      <c r="B14" s="7">
        <v>0.34582785193019583</v>
      </c>
      <c r="C14" s="7">
        <v>0.66377772312008199</v>
      </c>
      <c r="D14" s="7">
        <v>1.9717033094275287E-2</v>
      </c>
      <c r="E14" s="20">
        <v>7.157</v>
      </c>
      <c r="F14" t="s">
        <v>21</v>
      </c>
      <c r="G14" s="5" t="s">
        <v>7</v>
      </c>
      <c r="O14" s="5"/>
    </row>
    <row r="15" spans="1:15" x14ac:dyDescent="0.2">
      <c r="A15" s="3">
        <v>44582</v>
      </c>
      <c r="B15" s="7">
        <v>0.37446267899221536</v>
      </c>
      <c r="C15" s="7">
        <v>0.71974763254703766</v>
      </c>
      <c r="D15" s="7">
        <v>2.4787310544252456E-2</v>
      </c>
      <c r="E15" s="20">
        <v>7.6909999999999998</v>
      </c>
      <c r="F15" t="s">
        <v>21</v>
      </c>
      <c r="G15" s="5" t="s">
        <v>9</v>
      </c>
      <c r="O15" s="5"/>
    </row>
    <row r="16" spans="1:15" x14ac:dyDescent="0.2">
      <c r="A16" s="3">
        <v>44583</v>
      </c>
      <c r="B16" s="7">
        <v>0.30494316112319608</v>
      </c>
      <c r="C16" s="7">
        <v>0.71856264090872701</v>
      </c>
      <c r="D16" s="7">
        <v>2.8315480103365487E-2</v>
      </c>
      <c r="E16" s="20">
        <v>9.2469999999999999</v>
      </c>
      <c r="F16" t="s">
        <v>21</v>
      </c>
      <c r="G16" s="5" t="s">
        <v>8</v>
      </c>
      <c r="O16" s="5"/>
    </row>
    <row r="17" spans="1:15" x14ac:dyDescent="0.2">
      <c r="A17" s="3">
        <v>44584</v>
      </c>
      <c r="B17" s="7">
        <v>0.33380694794187099</v>
      </c>
      <c r="C17" s="7">
        <v>0.68981298711481698</v>
      </c>
      <c r="D17" s="7">
        <v>1.1802053485779377E-2</v>
      </c>
      <c r="E17" s="20">
        <v>8.26</v>
      </c>
      <c r="F17" t="s">
        <v>22</v>
      </c>
      <c r="G17" s="5" t="s">
        <v>7</v>
      </c>
      <c r="O17" s="5"/>
    </row>
    <row r="18" spans="1:15" x14ac:dyDescent="0.2">
      <c r="A18" s="3">
        <v>44585</v>
      </c>
      <c r="B18" s="7">
        <v>0.31679037128529625</v>
      </c>
      <c r="C18" s="7">
        <v>0.65334697622794813</v>
      </c>
      <c r="D18" s="7">
        <v>4.1772575505930359E-2</v>
      </c>
      <c r="E18" s="20">
        <v>7.0739999999999998</v>
      </c>
      <c r="F18" t="s">
        <v>22</v>
      </c>
      <c r="G18" s="5" t="s">
        <v>9</v>
      </c>
      <c r="O18" s="5"/>
    </row>
    <row r="19" spans="1:15" x14ac:dyDescent="0.2">
      <c r="A19" s="3">
        <v>44588</v>
      </c>
      <c r="B19" s="7">
        <v>0.350764118012449</v>
      </c>
      <c r="C19" s="7">
        <v>0.72618025026126454</v>
      </c>
      <c r="D19" s="7">
        <v>4.8936002075392948E-2</v>
      </c>
      <c r="E19" s="20">
        <v>7.835</v>
      </c>
      <c r="F19" t="s">
        <v>23</v>
      </c>
      <c r="G19" s="5" t="s">
        <v>8</v>
      </c>
      <c r="O19" s="5"/>
    </row>
    <row r="20" spans="1:15" x14ac:dyDescent="0.2">
      <c r="A20" s="3">
        <v>44589</v>
      </c>
      <c r="B20" s="7">
        <v>0.31301506587974609</v>
      </c>
      <c r="C20" s="7">
        <v>0.65940592165283995</v>
      </c>
      <c r="D20" s="7">
        <v>2.594834076747669E-2</v>
      </c>
      <c r="E20" s="20">
        <v>7.69</v>
      </c>
      <c r="F20" t="s">
        <v>24</v>
      </c>
      <c r="G20" s="5" t="s">
        <v>7</v>
      </c>
      <c r="O20" s="5"/>
    </row>
    <row r="21" spans="1:15" x14ac:dyDescent="0.2">
      <c r="A21" s="3">
        <v>44590</v>
      </c>
      <c r="B21" s="7">
        <v>0.35566713587507398</v>
      </c>
      <c r="C21" s="7">
        <v>0.71205201243508121</v>
      </c>
      <c r="D21" s="7">
        <v>1.4126635721895773E-2</v>
      </c>
      <c r="E21" s="20">
        <v>8.2140000000000004</v>
      </c>
      <c r="F21" t="s">
        <v>25</v>
      </c>
      <c r="G21" s="5" t="s">
        <v>9</v>
      </c>
      <c r="O21" s="5"/>
    </row>
    <row r="22" spans="1:15" x14ac:dyDescent="0.2">
      <c r="A22" s="3">
        <v>44591</v>
      </c>
      <c r="B22" s="7">
        <v>0.30959137493178968</v>
      </c>
      <c r="C22" s="7">
        <v>0.70200378843973843</v>
      </c>
      <c r="D22" s="7">
        <v>3.8161383071721323E-2</v>
      </c>
      <c r="E22" s="20">
        <v>8.5020000000000007</v>
      </c>
      <c r="F22" t="s">
        <v>16</v>
      </c>
      <c r="G22" s="5" t="s">
        <v>8</v>
      </c>
      <c r="O22" s="5"/>
    </row>
    <row r="23" spans="1:15" x14ac:dyDescent="0.2">
      <c r="A23" s="3">
        <v>44592</v>
      </c>
      <c r="B23" s="7">
        <v>0.29265018333796738</v>
      </c>
      <c r="C23" s="7">
        <v>0.65589447884453134</v>
      </c>
      <c r="D23" s="7">
        <v>4.1748439041806827E-2</v>
      </c>
      <c r="E23" s="20">
        <v>7.7149999999999999</v>
      </c>
      <c r="F23" t="s">
        <v>16</v>
      </c>
      <c r="G23" s="5" t="s">
        <v>7</v>
      </c>
    </row>
    <row r="24" spans="1:15" x14ac:dyDescent="0.2">
      <c r="A24" s="3">
        <v>44595</v>
      </c>
      <c r="B24" s="7">
        <v>0.36978731547572785</v>
      </c>
      <c r="C24" s="7">
        <v>0.71966920378971277</v>
      </c>
      <c r="D24" s="7">
        <v>2.022512125149321E-2</v>
      </c>
      <c r="E24" s="20">
        <v>7.9109999999999996</v>
      </c>
      <c r="F24" t="s">
        <v>17</v>
      </c>
      <c r="G24" s="5" t="s">
        <v>9</v>
      </c>
    </row>
    <row r="25" spans="1:15" x14ac:dyDescent="0.2">
      <c r="A25" s="3">
        <v>44596</v>
      </c>
      <c r="B25" s="7">
        <v>0.36802766876916054</v>
      </c>
      <c r="C25" s="7">
        <v>0.68817889859217829</v>
      </c>
      <c r="D25" s="7">
        <v>1.4721102581474216E-2</v>
      </c>
      <c r="E25" s="20">
        <v>7.33</v>
      </c>
      <c r="F25" t="s">
        <v>18</v>
      </c>
      <c r="G25" s="5" t="s">
        <v>8</v>
      </c>
    </row>
    <row r="26" spans="1:15" x14ac:dyDescent="0.2">
      <c r="A26" s="3">
        <v>44597</v>
      </c>
      <c r="B26" s="7">
        <v>0.35174032378334696</v>
      </c>
      <c r="C26" s="7">
        <v>0.6468304595838692</v>
      </c>
      <c r="D26" s="7">
        <v>4.3087077658273354E-2</v>
      </c>
      <c r="E26" s="20">
        <v>6.048</v>
      </c>
      <c r="F26" t="s">
        <v>16</v>
      </c>
      <c r="G26" s="5" t="s">
        <v>7</v>
      </c>
    </row>
    <row r="27" spans="1:15" x14ac:dyDescent="0.2">
      <c r="A27" s="3">
        <v>44598</v>
      </c>
      <c r="B27" s="7">
        <v>0.35205415651274152</v>
      </c>
      <c r="C27" s="7">
        <v>0.72898169496801124</v>
      </c>
      <c r="D27" s="7">
        <v>4.1994973569275285E-2</v>
      </c>
      <c r="E27" s="20">
        <v>8.0380000000000003</v>
      </c>
      <c r="F27" t="s">
        <v>16</v>
      </c>
      <c r="G27" s="5" t="s">
        <v>9</v>
      </c>
    </row>
    <row r="28" spans="1:15" x14ac:dyDescent="0.2">
      <c r="A28" s="3">
        <v>44599</v>
      </c>
      <c r="B28" s="7">
        <v>0.3260035308391161</v>
      </c>
      <c r="C28" s="7">
        <v>0.71912028762602487</v>
      </c>
      <c r="D28" s="7">
        <v>2.4774048852569803E-2</v>
      </c>
      <c r="E28" s="20">
        <v>8.84</v>
      </c>
      <c r="F28" t="s">
        <v>16</v>
      </c>
      <c r="G28" s="5" t="s">
        <v>8</v>
      </c>
    </row>
    <row r="29" spans="1:15" x14ac:dyDescent="0.2">
      <c r="A29" s="3">
        <v>44602</v>
      </c>
      <c r="B29" s="7">
        <v>0.31045535852265088</v>
      </c>
      <c r="C29" s="7">
        <v>0.68718663428782334</v>
      </c>
      <c r="D29" s="7">
        <v>2.3072406088045182E-2</v>
      </c>
      <c r="E29" s="20">
        <v>8.4870000000000001</v>
      </c>
      <c r="F29" t="s">
        <v>17</v>
      </c>
      <c r="G29" s="5" t="s">
        <v>7</v>
      </c>
    </row>
    <row r="30" spans="1:15" x14ac:dyDescent="0.2">
      <c r="A30" s="3">
        <v>44603</v>
      </c>
      <c r="B30" s="7">
        <v>0.35671259071355871</v>
      </c>
      <c r="C30" s="7">
        <v>0.64613064786025476</v>
      </c>
      <c r="D30" s="7">
        <v>1.9572149025058532E-2</v>
      </c>
      <c r="E30" s="20">
        <v>6.476</v>
      </c>
      <c r="F30" t="s">
        <v>26</v>
      </c>
      <c r="G30" s="5" t="s">
        <v>9</v>
      </c>
    </row>
    <row r="31" spans="1:15" x14ac:dyDescent="0.2">
      <c r="A31" s="3">
        <v>44604</v>
      </c>
      <c r="B31" s="7">
        <v>0.31253655222828858</v>
      </c>
      <c r="C31" s="7">
        <v>0.70992335068892487</v>
      </c>
      <c r="D31" s="7">
        <v>1.8547533433166018E-2</v>
      </c>
      <c r="E31" s="20">
        <v>9.0920000000000005</v>
      </c>
      <c r="F31" t="s">
        <v>27</v>
      </c>
      <c r="G31" s="5" t="s">
        <v>8</v>
      </c>
    </row>
    <row r="32" spans="1:15" x14ac:dyDescent="0.2">
      <c r="A32" s="3">
        <v>44605</v>
      </c>
      <c r="B32" s="7">
        <v>0.32067103259836166</v>
      </c>
      <c r="C32" s="7">
        <v>0.68198839850968618</v>
      </c>
      <c r="D32" s="7">
        <v>3.9131138790122089E-2</v>
      </c>
      <c r="E32" s="20">
        <v>7.7320000000000002</v>
      </c>
      <c r="F32" t="s">
        <v>18</v>
      </c>
      <c r="G32" s="5" t="s">
        <v>7</v>
      </c>
    </row>
    <row r="33" spans="1:7" x14ac:dyDescent="0.2">
      <c r="A33" s="3">
        <v>44606</v>
      </c>
      <c r="B33" s="7">
        <v>0.30483901362813404</v>
      </c>
      <c r="C33" s="7">
        <v>0.6957300919043754</v>
      </c>
      <c r="D33" s="7">
        <v>2.4052682789032349E-2</v>
      </c>
      <c r="E33" s="20">
        <v>8.8040000000000003</v>
      </c>
      <c r="F33" t="s">
        <v>19</v>
      </c>
      <c r="G33" s="5" t="s">
        <v>9</v>
      </c>
    </row>
    <row r="34" spans="1:7" x14ac:dyDescent="0.2">
      <c r="A34" s="3">
        <v>44609</v>
      </c>
      <c r="B34" s="7">
        <v>0.34534317620361937</v>
      </c>
      <c r="C34" s="7">
        <v>0.65377741241234777</v>
      </c>
      <c r="D34" s="7">
        <v>2.186962942004142E-2</v>
      </c>
      <c r="E34" s="20">
        <v>6.8769999999999998</v>
      </c>
      <c r="F34" t="s">
        <v>27</v>
      </c>
      <c r="G34" s="5" t="s">
        <v>8</v>
      </c>
    </row>
    <row r="35" spans="1:7" x14ac:dyDescent="0.2">
      <c r="A35" s="3">
        <v>44610</v>
      </c>
      <c r="B35" s="7">
        <v>0.3280778850011386</v>
      </c>
      <c r="C35" s="7">
        <v>0.67468584618253569</v>
      </c>
      <c r="D35" s="7">
        <v>4.0435825893451051E-2</v>
      </c>
      <c r="E35" s="20">
        <v>7.3479999999999999</v>
      </c>
      <c r="F35" t="s">
        <v>20</v>
      </c>
      <c r="G35" s="5" t="s">
        <v>7</v>
      </c>
    </row>
    <row r="36" spans="1:7" x14ac:dyDescent="0.2">
      <c r="A36" s="3">
        <v>44611</v>
      </c>
      <c r="B36" s="7">
        <v>0.32941623071643872</v>
      </c>
      <c r="C36" s="7">
        <v>0.65191244947798499</v>
      </c>
      <c r="D36" s="7">
        <v>4.5101838481066241E-2</v>
      </c>
      <c r="E36" s="20">
        <v>6.657</v>
      </c>
      <c r="F36" t="s">
        <v>17</v>
      </c>
      <c r="G36" s="5" t="s">
        <v>9</v>
      </c>
    </row>
    <row r="37" spans="1:7" x14ac:dyDescent="0.2">
      <c r="A37" s="3">
        <v>44612</v>
      </c>
      <c r="B37" s="7">
        <v>0.33647260868225265</v>
      </c>
      <c r="C37" s="7">
        <v>0.70260045173624197</v>
      </c>
      <c r="D37" s="7">
        <v>4.5718057916126764E-2</v>
      </c>
      <c r="E37" s="20">
        <v>7.6890000000000001</v>
      </c>
      <c r="F37" t="s">
        <v>28</v>
      </c>
      <c r="G37" s="5" t="s">
        <v>8</v>
      </c>
    </row>
    <row r="38" spans="1:7" x14ac:dyDescent="0.2">
      <c r="A38" s="3">
        <v>44613</v>
      </c>
      <c r="B38" s="7">
        <v>0.31914708496464028</v>
      </c>
      <c r="C38" s="7">
        <v>0.71529868773220828</v>
      </c>
      <c r="D38" s="7">
        <v>4.7518752614284288E-2</v>
      </c>
      <c r="E38" s="20">
        <v>8.3670000000000009</v>
      </c>
      <c r="F38" t="s">
        <v>29</v>
      </c>
      <c r="G38" s="5" t="s">
        <v>7</v>
      </c>
    </row>
    <row r="39" spans="1:7" x14ac:dyDescent="0.2">
      <c r="A39" s="3">
        <v>44616</v>
      </c>
      <c r="B39" s="7">
        <v>0.36185613468366484</v>
      </c>
      <c r="C39" s="7">
        <v>0.66087597827242217</v>
      </c>
      <c r="D39" s="7">
        <v>2.3808049885987909E-2</v>
      </c>
      <c r="E39" s="20">
        <v>6.6050000000000004</v>
      </c>
      <c r="F39" t="s">
        <v>29</v>
      </c>
      <c r="G39" s="5" t="s">
        <v>9</v>
      </c>
    </row>
    <row r="40" spans="1:7" x14ac:dyDescent="0.2">
      <c r="A40" s="3">
        <v>44617</v>
      </c>
      <c r="B40" s="7">
        <v>0.29309319679183782</v>
      </c>
      <c r="C40" s="7">
        <v>0.67339627597290563</v>
      </c>
      <c r="D40" s="7">
        <v>3.5996555287268646E-2</v>
      </c>
      <c r="E40" s="20">
        <v>8.2629999999999999</v>
      </c>
      <c r="F40" t="s">
        <v>21</v>
      </c>
      <c r="G40" s="5" t="s">
        <v>8</v>
      </c>
    </row>
    <row r="41" spans="1:7" x14ac:dyDescent="0.2">
      <c r="A41" s="3">
        <v>44618</v>
      </c>
      <c r="B41" s="7">
        <v>0.3382702465721214</v>
      </c>
      <c r="C41" s="7">
        <v>0.69053550147077847</v>
      </c>
      <c r="D41" s="7">
        <v>3.0974767932060703E-2</v>
      </c>
      <c r="E41" s="20">
        <v>7.71</v>
      </c>
      <c r="F41" t="s">
        <v>30</v>
      </c>
      <c r="G41" s="5" t="s">
        <v>7</v>
      </c>
    </row>
    <row r="42" spans="1:7" x14ac:dyDescent="0.2">
      <c r="A42" s="3">
        <v>44619</v>
      </c>
      <c r="B42" s="7">
        <v>0.34441900835964706</v>
      </c>
      <c r="C42" s="7">
        <v>0.66085835009378457</v>
      </c>
      <c r="D42" s="7">
        <v>4.956676052915307E-2</v>
      </c>
      <c r="E42" s="20">
        <v>6.4039999999999999</v>
      </c>
      <c r="F42" t="s">
        <v>14</v>
      </c>
      <c r="G42" s="5" t="s">
        <v>9</v>
      </c>
    </row>
    <row r="43" spans="1:7" x14ac:dyDescent="0.2">
      <c r="A43" s="3">
        <v>44620</v>
      </c>
      <c r="B43" s="18">
        <v>0.33333333333333331</v>
      </c>
      <c r="C43" s="18">
        <v>0.6875</v>
      </c>
      <c r="D43" s="18">
        <v>3.125E-2</v>
      </c>
      <c r="E43" s="4">
        <v>7.75</v>
      </c>
      <c r="F43" s="2" t="s">
        <v>32</v>
      </c>
      <c r="G43" s="5" t="s">
        <v>8</v>
      </c>
    </row>
    <row r="44" spans="1:7" x14ac:dyDescent="0.2">
      <c r="A44" s="3">
        <v>44623</v>
      </c>
      <c r="B44" s="7">
        <v>0.32927052784902872</v>
      </c>
      <c r="C44" s="7">
        <v>0.72096458864453228</v>
      </c>
      <c r="D44" s="7">
        <v>4.5334485768154721E-2</v>
      </c>
      <c r="E44" s="20">
        <v>8.3119999999999994</v>
      </c>
      <c r="F44" t="s">
        <v>30</v>
      </c>
      <c r="G44" s="5" t="s">
        <v>7</v>
      </c>
    </row>
    <row r="45" spans="1:7" x14ac:dyDescent="0.2">
      <c r="A45" s="3">
        <v>44624</v>
      </c>
      <c r="B45" s="7">
        <v>0.3400023279518678</v>
      </c>
      <c r="C45" s="7">
        <v>0.70130673196032933</v>
      </c>
      <c r="D45" s="7">
        <v>3.0456687380872371E-2</v>
      </c>
      <c r="E45" s="20">
        <v>7.94</v>
      </c>
      <c r="F45" t="s">
        <v>30</v>
      </c>
      <c r="G45" s="5" t="s">
        <v>9</v>
      </c>
    </row>
    <row r="46" spans="1:7" x14ac:dyDescent="0.2">
      <c r="A46" s="3">
        <v>44625</v>
      </c>
      <c r="B46" s="7">
        <v>0.36352516572734522</v>
      </c>
      <c r="C46" s="7">
        <v>0.7190965249239204</v>
      </c>
      <c r="D46" s="7">
        <v>4.0598725880893673E-2</v>
      </c>
      <c r="E46" s="20">
        <v>7.5590000000000002</v>
      </c>
      <c r="F46" t="s">
        <v>19</v>
      </c>
      <c r="G46" s="5" t="s">
        <v>8</v>
      </c>
    </row>
    <row r="47" spans="1:7" x14ac:dyDescent="0.2">
      <c r="A47" s="3">
        <v>44626</v>
      </c>
      <c r="B47" s="7">
        <v>0.32708186115593879</v>
      </c>
      <c r="C47" s="7">
        <v>0.72606899580838313</v>
      </c>
      <c r="D47" s="7">
        <v>2.0558834590115427E-2</v>
      </c>
      <c r="E47" s="20">
        <v>9.0820000000000007</v>
      </c>
      <c r="F47" t="s">
        <v>21</v>
      </c>
      <c r="G47" s="5" t="s">
        <v>7</v>
      </c>
    </row>
    <row r="48" spans="1:7" x14ac:dyDescent="0.2">
      <c r="A48" s="3">
        <v>44627</v>
      </c>
      <c r="B48" s="7">
        <v>0.30371841746444611</v>
      </c>
      <c r="C48" s="7">
        <v>0.69035516832543775</v>
      </c>
      <c r="D48" s="7">
        <v>4.2119801190273261E-2</v>
      </c>
      <c r="E48" s="20">
        <v>8.2680000000000007</v>
      </c>
      <c r="F48" t="s">
        <v>31</v>
      </c>
      <c r="G48" s="5" t="s">
        <v>9</v>
      </c>
    </row>
    <row r="49" spans="1:7" x14ac:dyDescent="0.2">
      <c r="A49" s="3">
        <v>44630</v>
      </c>
      <c r="B49" s="7">
        <v>0.30821870745730751</v>
      </c>
      <c r="C49" s="7">
        <v>0.72103652155034836</v>
      </c>
      <c r="D49" s="7">
        <v>4.2372781340383726E-2</v>
      </c>
      <c r="E49" s="20">
        <v>8.89</v>
      </c>
      <c r="F49" t="s">
        <v>20</v>
      </c>
      <c r="G49" s="5" t="s">
        <v>8</v>
      </c>
    </row>
    <row r="50" spans="1:7" x14ac:dyDescent="0.2">
      <c r="A50" s="3">
        <v>44631</v>
      </c>
      <c r="B50" s="7">
        <v>0.29645539597037218</v>
      </c>
      <c r="C50" s="7">
        <v>0.6935544083585321</v>
      </c>
      <c r="D50" s="7">
        <v>2.6890835575266354E-2</v>
      </c>
      <c r="E50" s="20">
        <v>8.8840000000000003</v>
      </c>
      <c r="F50" t="s">
        <v>14</v>
      </c>
      <c r="G50" s="5" t="s">
        <v>7</v>
      </c>
    </row>
    <row r="51" spans="1:7" x14ac:dyDescent="0.2">
      <c r="A51" s="3">
        <v>44632</v>
      </c>
      <c r="B51" s="7">
        <v>0.31128840581064193</v>
      </c>
      <c r="C51" s="7">
        <v>0.70187738298090618</v>
      </c>
      <c r="D51" s="7">
        <v>2.0368143024204727E-2</v>
      </c>
      <c r="E51" s="20">
        <v>8.8849999999999998</v>
      </c>
      <c r="F51" t="s">
        <v>14</v>
      </c>
      <c r="G51" s="5" t="s">
        <v>9</v>
      </c>
    </row>
    <row r="52" spans="1:7" x14ac:dyDescent="0.2">
      <c r="A52" s="3">
        <v>44633</v>
      </c>
      <c r="B52" s="7">
        <v>0.30122217214575175</v>
      </c>
      <c r="C52" s="7">
        <v>0.67472989342797851</v>
      </c>
      <c r="D52" s="7">
        <v>4.4337932381288338E-2</v>
      </c>
      <c r="E52" s="20">
        <v>7.9</v>
      </c>
      <c r="F52" t="s">
        <v>14</v>
      </c>
      <c r="G52" s="5" t="s">
        <v>8</v>
      </c>
    </row>
    <row r="53" spans="1:7" x14ac:dyDescent="0.2">
      <c r="A53" s="3">
        <v>44634</v>
      </c>
      <c r="B53" s="7">
        <v>0.35239393951083481</v>
      </c>
      <c r="C53" s="7">
        <v>0.6493238525755004</v>
      </c>
      <c r="D53" s="7">
        <v>3.4972541632787714E-2</v>
      </c>
      <c r="E53" s="20">
        <v>6.2859999999999996</v>
      </c>
      <c r="F53" t="s">
        <v>21</v>
      </c>
      <c r="G53" s="5" t="s">
        <v>7</v>
      </c>
    </row>
    <row r="54" spans="1:7" x14ac:dyDescent="0.2">
      <c r="A54" s="3">
        <v>44637</v>
      </c>
      <c r="B54" s="7">
        <v>0.33966672732280351</v>
      </c>
      <c r="C54" s="7">
        <v>0.65537295391955308</v>
      </c>
      <c r="D54" s="7">
        <v>1.5803333941494635E-2</v>
      </c>
      <c r="E54" s="20">
        <v>7.1970000000000001</v>
      </c>
      <c r="F54" t="s">
        <v>21</v>
      </c>
      <c r="G54" s="5" t="s">
        <v>9</v>
      </c>
    </row>
    <row r="55" spans="1:7" x14ac:dyDescent="0.2">
      <c r="A55" s="3">
        <v>44638</v>
      </c>
      <c r="B55" s="7">
        <v>0.33122436059710836</v>
      </c>
      <c r="C55" s="7">
        <v>0.65955600753470101</v>
      </c>
      <c r="D55" s="7">
        <v>4.6681264418810292E-2</v>
      </c>
      <c r="E55" s="20">
        <v>6.7590000000000003</v>
      </c>
      <c r="F55" t="s">
        <v>15</v>
      </c>
      <c r="G55" s="5" t="s">
        <v>8</v>
      </c>
    </row>
    <row r="56" spans="1:7" x14ac:dyDescent="0.2">
      <c r="A56" s="3">
        <v>44639</v>
      </c>
      <c r="B56" s="7">
        <v>0.32966058163154383</v>
      </c>
      <c r="C56" s="7">
        <v>0.71834945339190848</v>
      </c>
      <c r="D56" s="7">
        <v>4.8836482135878656E-2</v>
      </c>
      <c r="E56" s="20">
        <v>8.1560000000000006</v>
      </c>
      <c r="F56" t="s">
        <v>15</v>
      </c>
      <c r="G56" s="5" t="s">
        <v>7</v>
      </c>
    </row>
    <row r="57" spans="1:7" x14ac:dyDescent="0.2">
      <c r="A57" s="3">
        <v>44640</v>
      </c>
      <c r="B57" s="7">
        <v>0.32342567859945381</v>
      </c>
      <c r="C57" s="7">
        <v>0.65203344190257539</v>
      </c>
      <c r="D57" s="7">
        <v>4.8563014797614414E-2</v>
      </c>
      <c r="E57" s="20">
        <v>6.7210000000000001</v>
      </c>
      <c r="F57" t="s">
        <v>21</v>
      </c>
      <c r="G57" s="5" t="s">
        <v>9</v>
      </c>
    </row>
    <row r="58" spans="1:7" x14ac:dyDescent="0.2">
      <c r="A58" s="3">
        <v>44641</v>
      </c>
      <c r="B58" s="7">
        <v>0.36721017519276966</v>
      </c>
      <c r="C58" s="7">
        <v>0.65957448485714509</v>
      </c>
      <c r="D58" s="7">
        <v>2.9506952371178546E-2</v>
      </c>
      <c r="E58" s="20">
        <v>6.3079999999999998</v>
      </c>
      <c r="F58" t="s">
        <v>22</v>
      </c>
      <c r="G58" s="5" t="s">
        <v>8</v>
      </c>
    </row>
    <row r="59" spans="1:7" x14ac:dyDescent="0.2">
      <c r="A59" s="3">
        <v>44644</v>
      </c>
      <c r="B59" s="7">
        <v>0.34445969868899401</v>
      </c>
      <c r="C59" s="7">
        <v>0.72714474127683237</v>
      </c>
      <c r="D59" s="7">
        <v>4.6584529011152807E-2</v>
      </c>
      <c r="E59" s="20">
        <v>8.0660000000000007</v>
      </c>
      <c r="F59" t="s">
        <v>16</v>
      </c>
      <c r="G59" s="5" t="s">
        <v>7</v>
      </c>
    </row>
    <row r="60" spans="1:7" x14ac:dyDescent="0.2">
      <c r="A60" s="3">
        <v>44645</v>
      </c>
      <c r="B60" s="7">
        <v>0.36861466310407542</v>
      </c>
      <c r="C60" s="7">
        <v>0.70305026179140595</v>
      </c>
      <c r="D60" s="7">
        <v>1.5464710198365076E-2</v>
      </c>
      <c r="E60" s="20">
        <v>7.6550000000000002</v>
      </c>
      <c r="F60" t="s">
        <v>16</v>
      </c>
      <c r="G60" s="5" t="s">
        <v>9</v>
      </c>
    </row>
    <row r="61" spans="1:7" x14ac:dyDescent="0.2">
      <c r="A61" s="3">
        <v>44646</v>
      </c>
      <c r="B61" s="7">
        <v>0.32006497006414247</v>
      </c>
      <c r="C61" s="7">
        <v>0.64651491660989702</v>
      </c>
      <c r="D61" s="7">
        <v>1.2724149810080493E-2</v>
      </c>
      <c r="E61" s="20">
        <v>7.5289999999999999</v>
      </c>
      <c r="F61" t="s">
        <v>21</v>
      </c>
      <c r="G61" s="5" t="s">
        <v>8</v>
      </c>
    </row>
    <row r="62" spans="1:7" x14ac:dyDescent="0.2">
      <c r="A62" s="3">
        <v>44647</v>
      </c>
      <c r="B62" s="7">
        <v>0.33643994246508707</v>
      </c>
      <c r="C62" s="7">
        <v>0.715118866287344</v>
      </c>
      <c r="D62" s="7">
        <v>1.4347243133853509E-2</v>
      </c>
      <c r="E62" s="20">
        <v>8.7430000000000003</v>
      </c>
      <c r="F62" t="s">
        <v>22</v>
      </c>
      <c r="G62" s="5" t="s">
        <v>7</v>
      </c>
    </row>
    <row r="63" spans="1:7" x14ac:dyDescent="0.2">
      <c r="A63" s="3">
        <v>44648</v>
      </c>
      <c r="B63" s="7">
        <v>0.34582972467174306</v>
      </c>
      <c r="C63" s="7">
        <v>0.68216991785575587</v>
      </c>
      <c r="D63" s="7">
        <v>3.8080109241984052E-2</v>
      </c>
      <c r="E63" s="20">
        <v>7.1580000000000004</v>
      </c>
      <c r="F63" t="s">
        <v>16</v>
      </c>
      <c r="G63" s="5" t="s">
        <v>9</v>
      </c>
    </row>
    <row r="64" spans="1:7" x14ac:dyDescent="0.2">
      <c r="A64" s="3">
        <v>44651</v>
      </c>
      <c r="B64" s="7">
        <v>0.33754051137803182</v>
      </c>
      <c r="C64" s="7">
        <v>0.69047282698397605</v>
      </c>
      <c r="D64" s="7">
        <v>3.522482385868262E-2</v>
      </c>
      <c r="E64" s="20">
        <v>7.6239999999999997</v>
      </c>
      <c r="F64" t="s">
        <v>16</v>
      </c>
      <c r="G64" s="5" t="s">
        <v>8</v>
      </c>
    </row>
    <row r="65" spans="1:7" x14ac:dyDescent="0.2">
      <c r="A65" s="3">
        <v>44652</v>
      </c>
      <c r="B65" s="7">
        <v>0.29707772629473933</v>
      </c>
      <c r="C65" s="7">
        <v>0.7221271906347827</v>
      </c>
      <c r="D65" s="7">
        <v>3.5133741122037578E-2</v>
      </c>
      <c r="E65" s="20">
        <v>9.3569999999999993</v>
      </c>
      <c r="F65" t="s">
        <v>17</v>
      </c>
      <c r="G65" s="5" t="s">
        <v>7</v>
      </c>
    </row>
    <row r="66" spans="1:7" x14ac:dyDescent="0.2">
      <c r="A66" s="3">
        <v>44653</v>
      </c>
      <c r="B66" s="7">
        <v>0.34124980753441925</v>
      </c>
      <c r="C66" s="7">
        <v>0.70280371219809334</v>
      </c>
      <c r="D66" s="7">
        <v>1.561018453107175E-2</v>
      </c>
      <c r="E66" s="20">
        <v>8.3019999999999996</v>
      </c>
      <c r="F66" t="s">
        <v>18</v>
      </c>
      <c r="G66" s="5" t="s">
        <v>9</v>
      </c>
    </row>
    <row r="67" spans="1:7" x14ac:dyDescent="0.2">
      <c r="A67" s="3">
        <v>44654</v>
      </c>
      <c r="B67" s="7">
        <v>0.31536808080770501</v>
      </c>
      <c r="C67" s="7">
        <v>0.68503219580404562</v>
      </c>
      <c r="D67" s="7">
        <v>2.4760904655662264E-2</v>
      </c>
      <c r="E67" s="20">
        <v>8.2769999999999992</v>
      </c>
      <c r="F67" t="s">
        <v>22</v>
      </c>
      <c r="G67" s="5" t="s">
        <v>8</v>
      </c>
    </row>
    <row r="68" spans="1:7" x14ac:dyDescent="0.2">
      <c r="A68" s="3">
        <v>44655</v>
      </c>
      <c r="B68" s="7">
        <v>0.36463890819850203</v>
      </c>
      <c r="C68" s="7">
        <v>0.6571613341553042</v>
      </c>
      <c r="D68" s="7">
        <v>1.8983248259109169E-2</v>
      </c>
      <c r="E68" s="20">
        <v>6.5640000000000001</v>
      </c>
      <c r="F68" t="s">
        <v>19</v>
      </c>
      <c r="G68" s="5" t="s">
        <v>7</v>
      </c>
    </row>
    <row r="69" spans="1:7" x14ac:dyDescent="0.2">
      <c r="A69" s="3">
        <v>44658</v>
      </c>
      <c r="B69" s="7">
        <v>0.31157332257587966</v>
      </c>
      <c r="C69" s="7">
        <v>0.66671160104768712</v>
      </c>
      <c r="D69" s="7">
        <v>2.6619777711140592E-2</v>
      </c>
      <c r="E69" s="20">
        <v>7.8840000000000003</v>
      </c>
      <c r="F69" t="s">
        <v>20</v>
      </c>
      <c r="G69" s="5" t="s">
        <v>9</v>
      </c>
    </row>
    <row r="70" spans="1:7" x14ac:dyDescent="0.2">
      <c r="A70" s="3">
        <v>44659</v>
      </c>
      <c r="B70" s="7">
        <v>0.35474447266852976</v>
      </c>
      <c r="C70" s="7">
        <v>0.65057666096378663</v>
      </c>
      <c r="D70" s="7">
        <v>2.497552611176122E-2</v>
      </c>
      <c r="E70" s="20">
        <v>6.5</v>
      </c>
      <c r="F70" t="s">
        <v>23</v>
      </c>
      <c r="G70" s="5" t="s">
        <v>8</v>
      </c>
    </row>
    <row r="71" spans="1:7" x14ac:dyDescent="0.2">
      <c r="A71" s="3">
        <v>44660</v>
      </c>
      <c r="B71" s="7">
        <v>0.3101645753485413</v>
      </c>
      <c r="C71" s="7">
        <v>0.6647384146907761</v>
      </c>
      <c r="D71" s="7">
        <v>4.3447235273593982E-2</v>
      </c>
      <c r="E71" s="20">
        <v>7.4669999999999996</v>
      </c>
      <c r="F71" t="s">
        <v>22</v>
      </c>
      <c r="G71" s="5" t="s">
        <v>7</v>
      </c>
    </row>
    <row r="72" spans="1:7" x14ac:dyDescent="0.2">
      <c r="A72" s="3">
        <v>44661</v>
      </c>
      <c r="B72" s="7">
        <v>0.30941459477895267</v>
      </c>
      <c r="C72" s="7">
        <v>0.71584590742766141</v>
      </c>
      <c r="D72" s="7">
        <v>3.7436246966492503E-2</v>
      </c>
      <c r="E72" s="20">
        <v>8.8550000000000004</v>
      </c>
      <c r="F72" t="s">
        <v>24</v>
      </c>
      <c r="G72" s="5" t="s">
        <v>9</v>
      </c>
    </row>
    <row r="73" spans="1:7" x14ac:dyDescent="0.2">
      <c r="A73" s="3">
        <v>44662</v>
      </c>
      <c r="B73" s="7">
        <v>0.31943409706325082</v>
      </c>
      <c r="C73" s="7">
        <v>0.7007111748531657</v>
      </c>
      <c r="D73" s="7">
        <v>4.5186749589543496E-2</v>
      </c>
      <c r="E73" s="20">
        <v>8.0660000000000007</v>
      </c>
      <c r="F73" t="s">
        <v>21</v>
      </c>
      <c r="G73" s="5" t="s">
        <v>8</v>
      </c>
    </row>
    <row r="74" spans="1:7" x14ac:dyDescent="0.2">
      <c r="A74" s="3">
        <v>44665</v>
      </c>
      <c r="B74" s="7">
        <v>0.34789214960606779</v>
      </c>
      <c r="C74" s="7">
        <v>0.68724519785825955</v>
      </c>
      <c r="D74" s="7">
        <v>3.7873010573337251E-2</v>
      </c>
      <c r="E74" s="20">
        <v>7.2350000000000003</v>
      </c>
      <c r="F74" t="s">
        <v>21</v>
      </c>
      <c r="G74" s="5" t="s">
        <v>7</v>
      </c>
    </row>
    <row r="75" spans="1:7" x14ac:dyDescent="0.2">
      <c r="A75" s="3">
        <v>44666</v>
      </c>
      <c r="B75" s="7">
        <v>0.3485320826340596</v>
      </c>
      <c r="C75" s="7">
        <v>0.7220274657658502</v>
      </c>
      <c r="D75" s="7">
        <v>4.2975465745144957E-2</v>
      </c>
      <c r="E75" s="20">
        <v>7.9320000000000004</v>
      </c>
      <c r="F75" t="s">
        <v>25</v>
      </c>
      <c r="G75" s="5" t="s">
        <v>9</v>
      </c>
    </row>
    <row r="76" spans="1:7" x14ac:dyDescent="0.2">
      <c r="A76" s="3">
        <v>44667</v>
      </c>
      <c r="B76" s="7">
        <v>0.36185186974847167</v>
      </c>
      <c r="C76" s="7">
        <v>0.70232338307374864</v>
      </c>
      <c r="D76" s="7">
        <v>2.9187708068600382E-2</v>
      </c>
      <c r="E76" s="20">
        <v>7.47</v>
      </c>
      <c r="F76" t="s">
        <v>26</v>
      </c>
      <c r="G76" s="5" t="s">
        <v>8</v>
      </c>
    </row>
    <row r="77" spans="1:7" x14ac:dyDescent="0.2">
      <c r="A77" s="3">
        <v>44668</v>
      </c>
      <c r="B77" s="7">
        <v>0.33348262639557719</v>
      </c>
      <c r="C77" s="7">
        <v>0.67131774763003194</v>
      </c>
      <c r="D77" s="7">
        <v>4.257009152653194E-2</v>
      </c>
      <c r="E77" s="20">
        <v>7.0860000000000003</v>
      </c>
      <c r="F77" t="s">
        <v>21</v>
      </c>
      <c r="G77" s="5" t="s">
        <v>7</v>
      </c>
    </row>
    <row r="78" spans="1:7" x14ac:dyDescent="0.2">
      <c r="A78" s="3">
        <v>44669</v>
      </c>
      <c r="B78" s="7">
        <v>0.34805575061910604</v>
      </c>
      <c r="C78" s="7">
        <v>0.7106374135739465</v>
      </c>
      <c r="D78" s="7">
        <v>3.6286233391018552E-2</v>
      </c>
      <c r="E78" s="20">
        <v>7.8310000000000004</v>
      </c>
      <c r="F78" t="s">
        <v>23</v>
      </c>
      <c r="G78" s="5" t="s">
        <v>9</v>
      </c>
    </row>
    <row r="79" spans="1:7" x14ac:dyDescent="0.2">
      <c r="A79" s="3">
        <v>44672</v>
      </c>
      <c r="B79" s="7">
        <v>0.3417100578773376</v>
      </c>
      <c r="C79" s="7">
        <v>0.72292232999962869</v>
      </c>
      <c r="D79" s="7">
        <v>4.8007507070209877E-2</v>
      </c>
      <c r="E79" s="20">
        <v>7.9960000000000004</v>
      </c>
      <c r="F79" t="s">
        <v>22</v>
      </c>
      <c r="G79" s="5" t="s">
        <v>8</v>
      </c>
    </row>
    <row r="80" spans="1:7" x14ac:dyDescent="0.2">
      <c r="A80" s="3">
        <v>44673</v>
      </c>
      <c r="B80" s="7">
        <v>0.3169801763529792</v>
      </c>
      <c r="C80" s="7">
        <v>0.68408921260894229</v>
      </c>
      <c r="D80" s="7">
        <v>3.2198894864562511E-2</v>
      </c>
      <c r="E80" s="20">
        <v>8.0370000000000008</v>
      </c>
      <c r="F80" t="s">
        <v>27</v>
      </c>
      <c r="G80" s="5" t="s">
        <v>7</v>
      </c>
    </row>
    <row r="81" spans="1:7" x14ac:dyDescent="0.2">
      <c r="A81" s="3">
        <v>44674</v>
      </c>
      <c r="B81" s="7">
        <v>0.35360094908869094</v>
      </c>
      <c r="C81" s="7">
        <v>0.67003158336724866</v>
      </c>
      <c r="D81" s="7">
        <v>2.5818423201749912E-2</v>
      </c>
      <c r="E81" s="20">
        <v>6.9740000000000002</v>
      </c>
      <c r="F81" t="s">
        <v>24</v>
      </c>
      <c r="G81" s="5" t="s">
        <v>9</v>
      </c>
    </row>
    <row r="82" spans="1:7" x14ac:dyDescent="0.2">
      <c r="A82" s="3">
        <v>44675</v>
      </c>
      <c r="B82" s="7">
        <v>0.29362416641614025</v>
      </c>
      <c r="C82" s="7">
        <v>0.72138228958009287</v>
      </c>
      <c r="D82" s="7">
        <v>2.9872889385874225E-2</v>
      </c>
      <c r="E82" s="20">
        <v>9.5489999999999995</v>
      </c>
      <c r="F82" t="s">
        <v>22</v>
      </c>
      <c r="G82" s="5" t="s">
        <v>8</v>
      </c>
    </row>
    <row r="83" spans="1:7" x14ac:dyDescent="0.2">
      <c r="A83" s="3">
        <v>44676</v>
      </c>
      <c r="B83" s="7">
        <v>0.35890988275804064</v>
      </c>
      <c r="C83" s="7">
        <v>0.72573581671734322</v>
      </c>
      <c r="D83" s="7">
        <v>1.545195033743807E-2</v>
      </c>
      <c r="E83" s="20">
        <v>8.4320000000000004</v>
      </c>
      <c r="F83" t="s">
        <v>25</v>
      </c>
      <c r="G83" s="5" t="s">
        <v>7</v>
      </c>
    </row>
    <row r="84" spans="1:7" x14ac:dyDescent="0.2">
      <c r="A84" s="3">
        <v>44679</v>
      </c>
      <c r="B84" s="7">
        <v>0.36489989769405118</v>
      </c>
      <c r="C84" s="7">
        <v>0.7203391699432905</v>
      </c>
      <c r="D84" s="7">
        <v>1.240955564594782E-2</v>
      </c>
      <c r="E84" s="20">
        <v>8.2319999999999993</v>
      </c>
      <c r="F84" t="s">
        <v>26</v>
      </c>
      <c r="G84" s="5" t="s">
        <v>9</v>
      </c>
    </row>
    <row r="85" spans="1:7" x14ac:dyDescent="0.2">
      <c r="A85" s="3">
        <v>44680</v>
      </c>
      <c r="B85" s="7">
        <v>0.36443192972232974</v>
      </c>
      <c r="C85" s="7">
        <v>0.70775905300037023</v>
      </c>
      <c r="D85" s="7">
        <v>4.9717957186883856E-2</v>
      </c>
      <c r="E85" s="20">
        <v>7.0460000000000003</v>
      </c>
      <c r="F85" t="s">
        <v>27</v>
      </c>
      <c r="G85" s="5" t="s">
        <v>8</v>
      </c>
    </row>
    <row r="86" spans="1:7" x14ac:dyDescent="0.2">
      <c r="A86" s="3">
        <v>44681</v>
      </c>
      <c r="B86" s="7">
        <v>0.32267091394088643</v>
      </c>
      <c r="C86" s="7">
        <v>0.65615639677894244</v>
      </c>
      <c r="D86" s="7">
        <v>1.393364987183617E-2</v>
      </c>
      <c r="E86" s="20">
        <v>7.6689999999999996</v>
      </c>
      <c r="F86" t="s">
        <v>27</v>
      </c>
      <c r="G86" s="5" t="s">
        <v>7</v>
      </c>
    </row>
    <row r="87" spans="1:7" x14ac:dyDescent="0.2">
      <c r="A87" s="3">
        <v>44682</v>
      </c>
      <c r="B87" s="7">
        <v>0.31510343330306595</v>
      </c>
      <c r="C87" s="7">
        <v>0.66926238607717548</v>
      </c>
      <c r="D87" s="7">
        <v>3.8862824053036538E-2</v>
      </c>
      <c r="E87" s="20">
        <v>7.5670000000000002</v>
      </c>
      <c r="F87" t="s">
        <v>27</v>
      </c>
      <c r="G87" s="5" t="s">
        <v>9</v>
      </c>
    </row>
    <row r="88" spans="1:7" x14ac:dyDescent="0.2">
      <c r="A88" s="3">
        <v>44683</v>
      </c>
      <c r="B88" s="7">
        <v>0.35875001599389672</v>
      </c>
      <c r="C88" s="7">
        <v>0.65568432605950888</v>
      </c>
      <c r="D88" s="7">
        <v>1.7847349636356227E-2</v>
      </c>
      <c r="E88" s="20">
        <v>6.6980000000000004</v>
      </c>
      <c r="F88" t="s">
        <v>28</v>
      </c>
      <c r="G88" s="5" t="s">
        <v>8</v>
      </c>
    </row>
    <row r="89" spans="1:7" x14ac:dyDescent="0.2">
      <c r="A89" s="3">
        <v>44686</v>
      </c>
      <c r="B89" s="7">
        <v>0.37051551400622817</v>
      </c>
      <c r="C89" s="7">
        <v>0.70464030516690557</v>
      </c>
      <c r="D89" s="7">
        <v>3.4441915969554961E-2</v>
      </c>
      <c r="E89" s="20">
        <v>7.1920000000000002</v>
      </c>
      <c r="F89" t="s">
        <v>29</v>
      </c>
      <c r="G89" s="5" t="s">
        <v>7</v>
      </c>
    </row>
    <row r="90" spans="1:7" x14ac:dyDescent="0.2">
      <c r="A90" s="3">
        <v>44687</v>
      </c>
      <c r="B90" s="7">
        <v>0.3058768137700616</v>
      </c>
      <c r="C90" s="7">
        <v>0.72129861910844173</v>
      </c>
      <c r="D90" s="7">
        <v>3.76260703211794E-2</v>
      </c>
      <c r="E90" s="20">
        <v>9.0670000000000002</v>
      </c>
      <c r="F90" t="s">
        <v>28</v>
      </c>
      <c r="G90" s="5" t="s">
        <v>9</v>
      </c>
    </row>
    <row r="91" spans="1:7" x14ac:dyDescent="0.2">
      <c r="A91" s="3">
        <v>44688</v>
      </c>
      <c r="B91" s="7">
        <v>0.3525476275132729</v>
      </c>
      <c r="C91" s="7">
        <v>0.65869372451998665</v>
      </c>
      <c r="D91" s="7">
        <v>1.2862028665957944E-2</v>
      </c>
      <c r="E91" s="20">
        <v>7.0380000000000003</v>
      </c>
      <c r="F91" t="s">
        <v>29</v>
      </c>
      <c r="G91" s="5" t="s">
        <v>8</v>
      </c>
    </row>
    <row r="92" spans="1:7" x14ac:dyDescent="0.2">
      <c r="A92" s="3">
        <v>44689</v>
      </c>
      <c r="B92" s="7">
        <v>0.36117909412217686</v>
      </c>
      <c r="C92" s="7">
        <v>0.67832729056577123</v>
      </c>
      <c r="D92" s="7">
        <v>3.5122153372965766E-2</v>
      </c>
      <c r="E92" s="20">
        <v>6.7679999999999998</v>
      </c>
      <c r="F92" t="s">
        <v>30</v>
      </c>
      <c r="G92" s="5" t="s">
        <v>7</v>
      </c>
    </row>
    <row r="93" spans="1:7" x14ac:dyDescent="0.2">
      <c r="A93" s="3">
        <v>44690</v>
      </c>
      <c r="B93" s="7">
        <v>0.34909789643966072</v>
      </c>
      <c r="C93" s="7">
        <v>0.69555151724140074</v>
      </c>
      <c r="D93" s="7">
        <v>2.6806900896806818E-2</v>
      </c>
      <c r="E93" s="20">
        <v>7.6710000000000003</v>
      </c>
      <c r="F93" t="s">
        <v>30</v>
      </c>
      <c r="G93" s="5" t="s">
        <v>9</v>
      </c>
    </row>
    <row r="94" spans="1:7" x14ac:dyDescent="0.2">
      <c r="A94" s="3">
        <v>44693</v>
      </c>
      <c r="B94" s="7">
        <v>0.34156141112964494</v>
      </c>
      <c r="C94" s="7">
        <v>0.67972928757613571</v>
      </c>
      <c r="D94" s="7">
        <v>2.937899920642496E-2</v>
      </c>
      <c r="E94" s="20">
        <v>7.41</v>
      </c>
      <c r="F94" t="s">
        <v>23</v>
      </c>
      <c r="G94" s="5" t="s">
        <v>8</v>
      </c>
    </row>
    <row r="95" spans="1:7" x14ac:dyDescent="0.2">
      <c r="A95" s="3">
        <v>44694</v>
      </c>
      <c r="B95" s="7">
        <v>0.36811053522844489</v>
      </c>
      <c r="C95" s="7">
        <v>0.66867706189096732</v>
      </c>
      <c r="D95" s="7">
        <v>3.9956497966185979E-2</v>
      </c>
      <c r="E95" s="20">
        <v>6.2539999999999996</v>
      </c>
      <c r="F95" t="s">
        <v>29</v>
      </c>
      <c r="G95" s="5" t="s">
        <v>7</v>
      </c>
    </row>
    <row r="96" spans="1:7" x14ac:dyDescent="0.2">
      <c r="A96" s="3">
        <v>44695</v>
      </c>
      <c r="B96" s="7">
        <v>0.3242020811911101</v>
      </c>
      <c r="C96" s="7">
        <v>0.69374996122565513</v>
      </c>
      <c r="D96" s="7">
        <v>4.6571817579189011E-2</v>
      </c>
      <c r="E96" s="20">
        <v>7.7510000000000003</v>
      </c>
      <c r="F96" t="s">
        <v>29</v>
      </c>
      <c r="G96" s="5" t="s">
        <v>9</v>
      </c>
    </row>
    <row r="97" spans="1:7" x14ac:dyDescent="0.2">
      <c r="A97" s="3">
        <v>44696</v>
      </c>
      <c r="B97" s="7">
        <v>0.31514644715977619</v>
      </c>
      <c r="C97" s="7">
        <v>0.67503480616212885</v>
      </c>
      <c r="D97" s="7">
        <v>1.5625736881918189E-2</v>
      </c>
      <c r="E97" s="20">
        <v>8.2620000000000005</v>
      </c>
      <c r="F97" t="s">
        <v>30</v>
      </c>
      <c r="G97" s="5" t="s">
        <v>8</v>
      </c>
    </row>
    <row r="98" spans="1:7" x14ac:dyDescent="0.2">
      <c r="A98" s="3">
        <v>44697</v>
      </c>
      <c r="B98" s="7">
        <v>0.34694190160170851</v>
      </c>
      <c r="C98" s="7">
        <v>0.68819288037912774</v>
      </c>
      <c r="D98" s="7">
        <v>1.0833875651855793E-2</v>
      </c>
      <c r="E98" s="20">
        <v>7.93</v>
      </c>
      <c r="F98" t="s">
        <v>24</v>
      </c>
      <c r="G98" s="5" t="s">
        <v>7</v>
      </c>
    </row>
    <row r="99" spans="1:7" x14ac:dyDescent="0.2">
      <c r="A99" s="3">
        <v>44700</v>
      </c>
      <c r="B99" s="7">
        <v>0.32238878674682891</v>
      </c>
      <c r="C99" s="7">
        <v>0.71871855727343881</v>
      </c>
      <c r="D99" s="7">
        <v>3.3298068542415959E-2</v>
      </c>
      <c r="E99" s="20">
        <v>8.7119999999999997</v>
      </c>
      <c r="F99" t="s">
        <v>25</v>
      </c>
      <c r="G99" s="5" t="s">
        <v>9</v>
      </c>
    </row>
    <row r="100" spans="1:7" x14ac:dyDescent="0.2">
      <c r="A100" s="3">
        <v>44701</v>
      </c>
      <c r="B100" s="7">
        <v>0.36506156577567772</v>
      </c>
      <c r="C100" s="7">
        <v>0.72474806626423172</v>
      </c>
      <c r="D100" s="7">
        <v>2.9136446733804722E-2</v>
      </c>
      <c r="E100" s="20">
        <v>7.9329999999999998</v>
      </c>
      <c r="F100" t="s">
        <v>26</v>
      </c>
      <c r="G100" s="5" t="s">
        <v>8</v>
      </c>
    </row>
    <row r="101" spans="1:7" x14ac:dyDescent="0.2">
      <c r="A101" s="3">
        <v>44702</v>
      </c>
      <c r="B101" s="7">
        <v>0.3308693643519276</v>
      </c>
      <c r="C101" s="7">
        <v>0.67313788361426641</v>
      </c>
      <c r="D101" s="7">
        <v>3.2848664362838675E-2</v>
      </c>
      <c r="E101" s="20">
        <v>7.4260000000000002</v>
      </c>
      <c r="F101" t="s">
        <v>27</v>
      </c>
      <c r="G101" s="5" t="s">
        <v>7</v>
      </c>
    </row>
    <row r="102" spans="1:7" x14ac:dyDescent="0.2">
      <c r="A102" s="3">
        <v>44703</v>
      </c>
      <c r="B102" s="7">
        <v>0.30059889237814935</v>
      </c>
      <c r="C102" s="7">
        <v>0.72016596247181208</v>
      </c>
      <c r="D102" s="7">
        <v>3.2204665771964548E-2</v>
      </c>
      <c r="E102" s="20">
        <v>9.2959999999999994</v>
      </c>
      <c r="F102" t="s">
        <v>31</v>
      </c>
      <c r="G102" s="5" t="s">
        <v>9</v>
      </c>
    </row>
    <row r="103" spans="1:7" x14ac:dyDescent="0.2">
      <c r="A103" s="3">
        <v>44704</v>
      </c>
      <c r="B103" s="7">
        <v>0.33002801899979289</v>
      </c>
      <c r="C103" s="7">
        <v>0.66028518029952388</v>
      </c>
      <c r="D103" s="7">
        <v>4.0827838130517401E-2</v>
      </c>
      <c r="E103" s="20">
        <v>6.9459999999999997</v>
      </c>
      <c r="F103" t="s">
        <v>30</v>
      </c>
      <c r="G103" s="5" t="s">
        <v>8</v>
      </c>
    </row>
    <row r="104" spans="1:7" x14ac:dyDescent="0.2">
      <c r="A104" s="3">
        <v>44707</v>
      </c>
      <c r="B104" s="7">
        <v>0.32419963829102855</v>
      </c>
      <c r="C104" s="7">
        <v>0.66975823952469149</v>
      </c>
      <c r="D104" s="7">
        <v>2.0670238144702719E-2</v>
      </c>
      <c r="E104" s="20">
        <v>7.7969999999999997</v>
      </c>
      <c r="F104" t="s">
        <v>30</v>
      </c>
      <c r="G104" s="5" t="s">
        <v>7</v>
      </c>
    </row>
    <row r="105" spans="1:7" x14ac:dyDescent="0.2">
      <c r="A105" s="3">
        <v>44708</v>
      </c>
      <c r="B105" s="7">
        <v>0.35911428866142575</v>
      </c>
      <c r="C105" s="7">
        <v>0.64987286052860604</v>
      </c>
      <c r="D105" s="7">
        <v>1.1214110792081891E-2</v>
      </c>
      <c r="E105" s="20">
        <v>6.7089999999999996</v>
      </c>
      <c r="F105" t="s">
        <v>30</v>
      </c>
      <c r="G105" s="5" t="s">
        <v>9</v>
      </c>
    </row>
    <row r="106" spans="1:7" x14ac:dyDescent="0.2">
      <c r="A106" s="3">
        <v>44709</v>
      </c>
      <c r="B106" s="7">
        <v>0.31480716810626586</v>
      </c>
      <c r="C106" s="7">
        <v>0.67630855497043696</v>
      </c>
      <c r="D106" s="7">
        <v>1.7587380702910067E-2</v>
      </c>
      <c r="E106" s="20">
        <v>8.2530000000000001</v>
      </c>
      <c r="F106" t="s">
        <v>27</v>
      </c>
      <c r="G106" s="5" t="s">
        <v>8</v>
      </c>
    </row>
    <row r="107" spans="1:7" x14ac:dyDescent="0.2">
      <c r="A107" s="3">
        <v>44710</v>
      </c>
      <c r="B107" s="7">
        <v>0.35642894799561858</v>
      </c>
      <c r="C107" s="7">
        <v>0.69380884830326062</v>
      </c>
      <c r="D107" s="7">
        <v>2.6137841613086427E-2</v>
      </c>
      <c r="E107" s="20">
        <v>7.4690000000000003</v>
      </c>
      <c r="F107" t="s">
        <v>14</v>
      </c>
      <c r="G107" s="5" t="s">
        <v>7</v>
      </c>
    </row>
    <row r="108" spans="1:7" x14ac:dyDescent="0.2">
      <c r="A108" s="3">
        <v>44711</v>
      </c>
      <c r="B108" s="7">
        <v>0.31014310298882131</v>
      </c>
      <c r="C108" s="7">
        <v>0.70385836988071737</v>
      </c>
      <c r="D108" s="7">
        <v>4.1881107121813983E-2</v>
      </c>
      <c r="E108" s="20">
        <v>8.4440000000000008</v>
      </c>
      <c r="F108" t="s">
        <v>14</v>
      </c>
      <c r="G108" s="5" t="s">
        <v>9</v>
      </c>
    </row>
    <row r="109" spans="1:7" x14ac:dyDescent="0.2">
      <c r="A109" s="3">
        <v>44714</v>
      </c>
      <c r="B109" s="7">
        <v>0.3398278485251251</v>
      </c>
      <c r="C109" s="7">
        <v>0.65441094858673898</v>
      </c>
      <c r="D109" s="7">
        <v>3.1491668335152344E-2</v>
      </c>
      <c r="E109" s="20">
        <v>6.7939999999999996</v>
      </c>
      <c r="F109" t="s">
        <v>31</v>
      </c>
      <c r="G109" s="5" t="s">
        <v>8</v>
      </c>
    </row>
    <row r="110" spans="1:7" x14ac:dyDescent="0.2">
      <c r="A110" s="3">
        <v>44715</v>
      </c>
      <c r="B110" s="7">
        <v>0.30003665369652238</v>
      </c>
      <c r="C110" s="7">
        <v>0.69841987021293306</v>
      </c>
      <c r="D110" s="7">
        <v>3.8480011197812559E-2</v>
      </c>
      <c r="E110" s="20">
        <v>8.6370000000000005</v>
      </c>
      <c r="F110" t="s">
        <v>14</v>
      </c>
      <c r="G110" s="5" t="s">
        <v>7</v>
      </c>
    </row>
    <row r="111" spans="1:7" x14ac:dyDescent="0.2">
      <c r="A111" s="3">
        <v>44716</v>
      </c>
      <c r="B111" s="7">
        <v>0.3449892778823227</v>
      </c>
      <c r="C111" s="7">
        <v>0.67814199895788352</v>
      </c>
      <c r="D111" s="7">
        <v>4.599526538383588E-2</v>
      </c>
      <c r="E111" s="20">
        <v>6.891</v>
      </c>
      <c r="F111" t="s">
        <v>28</v>
      </c>
      <c r="G111" s="5" t="s">
        <v>9</v>
      </c>
    </row>
    <row r="112" spans="1:7" x14ac:dyDescent="0.2">
      <c r="A112" s="3">
        <v>44717</v>
      </c>
      <c r="B112" s="7">
        <v>0.36268234870700361</v>
      </c>
      <c r="C112" s="7">
        <v>0.6917905681491211</v>
      </c>
      <c r="D112" s="7">
        <v>1.9973292985490072E-2</v>
      </c>
      <c r="E112" s="20">
        <v>7.4189999999999996</v>
      </c>
      <c r="F112" t="s">
        <v>15</v>
      </c>
      <c r="G112" s="5" t="s">
        <v>8</v>
      </c>
    </row>
    <row r="113" spans="1:7" x14ac:dyDescent="0.2">
      <c r="A113" s="3">
        <v>44718</v>
      </c>
      <c r="B113" s="7">
        <v>0.315849391698108</v>
      </c>
      <c r="C113" s="7">
        <v>0.66198645045195414</v>
      </c>
      <c r="D113" s="7">
        <v>2.6182917571364522E-2</v>
      </c>
      <c r="E113" s="20">
        <v>7.6779999999999999</v>
      </c>
      <c r="F113" t="s">
        <v>29</v>
      </c>
      <c r="G113" s="5" t="s">
        <v>7</v>
      </c>
    </row>
    <row r="114" spans="1:7" x14ac:dyDescent="0.2">
      <c r="A114" s="3">
        <v>44721</v>
      </c>
      <c r="B114" s="7">
        <v>0.32194704251722256</v>
      </c>
      <c r="C114" s="7">
        <v>0.71368181164257194</v>
      </c>
      <c r="D114" s="7">
        <v>4.1515702164671424E-2</v>
      </c>
      <c r="E114" s="20">
        <v>8.4049999999999994</v>
      </c>
      <c r="F114" t="s">
        <v>14</v>
      </c>
      <c r="G114" s="5" t="s">
        <v>9</v>
      </c>
    </row>
    <row r="115" spans="1:7" x14ac:dyDescent="0.2">
      <c r="A115" s="3">
        <v>44722</v>
      </c>
      <c r="B115" s="7">
        <v>0.36570713864183801</v>
      </c>
      <c r="C115" s="7">
        <v>0.64825251815816887</v>
      </c>
      <c r="D115" s="7">
        <v>2.6238760037622572E-2</v>
      </c>
      <c r="E115" s="20">
        <v>6.1509999999999998</v>
      </c>
      <c r="F115" t="s">
        <v>29</v>
      </c>
      <c r="G115" s="5" t="s">
        <v>8</v>
      </c>
    </row>
    <row r="116" spans="1:7" x14ac:dyDescent="0.2">
      <c r="A116" s="3">
        <v>44723</v>
      </c>
      <c r="B116" s="7">
        <v>0.31809141470977309</v>
      </c>
      <c r="C116" s="7">
        <v>0.68089444801499044</v>
      </c>
      <c r="D116" s="7">
        <v>3.3000954491275547E-2</v>
      </c>
      <c r="E116" s="20">
        <v>7.915</v>
      </c>
      <c r="F116" t="s">
        <v>14</v>
      </c>
      <c r="G116" s="5" t="s">
        <v>7</v>
      </c>
    </row>
    <row r="117" spans="1:7" x14ac:dyDescent="0.2">
      <c r="A117" s="3">
        <v>44724</v>
      </c>
      <c r="B117" s="7">
        <v>0.31115120522200806</v>
      </c>
      <c r="C117" s="7">
        <v>0.68776373534138668</v>
      </c>
      <c r="D117" s="7">
        <v>2.7846017150480722E-2</v>
      </c>
      <c r="E117" s="20">
        <v>8.3699999999999992</v>
      </c>
      <c r="F117" t="s">
        <v>14</v>
      </c>
      <c r="G117" s="5" t="s">
        <v>9</v>
      </c>
    </row>
    <row r="118" spans="1:7" x14ac:dyDescent="0.2">
      <c r="A118" s="3">
        <v>44725</v>
      </c>
      <c r="B118" s="7">
        <v>0.3577553710917738</v>
      </c>
      <c r="C118" s="7">
        <v>0.72061007564381774</v>
      </c>
      <c r="D118" s="7">
        <v>2.6206393204495859E-2</v>
      </c>
      <c r="E118" s="20">
        <v>8.0790000000000006</v>
      </c>
      <c r="F118" t="s">
        <v>15</v>
      </c>
      <c r="G118" s="5" t="s">
        <v>8</v>
      </c>
    </row>
    <row r="119" spans="1:7" x14ac:dyDescent="0.2">
      <c r="A119" s="3">
        <v>44728</v>
      </c>
      <c r="B119" s="7">
        <v>0.3413213079719119</v>
      </c>
      <c r="C119" s="7">
        <v>0.65500950881327957</v>
      </c>
      <c r="D119" s="7">
        <v>1.4063572661012361E-2</v>
      </c>
      <c r="E119" s="20">
        <v>7.19</v>
      </c>
      <c r="F119" t="s">
        <v>15</v>
      </c>
      <c r="G119" s="5" t="s">
        <v>7</v>
      </c>
    </row>
    <row r="120" spans="1:7" x14ac:dyDescent="0.2">
      <c r="A120" s="3">
        <v>44729</v>
      </c>
      <c r="B120" s="7">
        <v>0.3583301479350946</v>
      </c>
      <c r="C120" s="7">
        <v>0.69882678723055758</v>
      </c>
      <c r="D120" s="7">
        <v>4.8459619687166382E-2</v>
      </c>
      <c r="E120" s="20">
        <v>7.008</v>
      </c>
      <c r="F120" t="s">
        <v>30</v>
      </c>
      <c r="G120" s="5" t="s">
        <v>9</v>
      </c>
    </row>
    <row r="121" spans="1:7" x14ac:dyDescent="0.2">
      <c r="A121" s="3">
        <v>44730</v>
      </c>
      <c r="B121" s="7">
        <v>0.34516330521904859</v>
      </c>
      <c r="C121" s="7">
        <v>0.72059780627636849</v>
      </c>
      <c r="D121" s="7">
        <v>4.3819062135736837E-2</v>
      </c>
      <c r="E121" s="20">
        <v>7.9580000000000002</v>
      </c>
      <c r="F121" t="s">
        <v>30</v>
      </c>
      <c r="G121" s="5" t="s">
        <v>8</v>
      </c>
    </row>
    <row r="122" spans="1:7" x14ac:dyDescent="0.2">
      <c r="A122" s="3">
        <v>44731</v>
      </c>
      <c r="B122" s="7">
        <v>0.32116602354828383</v>
      </c>
      <c r="C122" s="7">
        <v>0.70996118436216038</v>
      </c>
      <c r="D122" s="7">
        <v>2.2481193404835526E-2</v>
      </c>
      <c r="E122" s="20">
        <v>8.7910000000000004</v>
      </c>
      <c r="F122" t="s">
        <v>16</v>
      </c>
      <c r="G122" s="5" t="s">
        <v>7</v>
      </c>
    </row>
    <row r="123" spans="1:7" x14ac:dyDescent="0.2">
      <c r="A123" s="3">
        <v>44732</v>
      </c>
      <c r="B123" s="7">
        <v>0.3589022041102452</v>
      </c>
      <c r="C123" s="7">
        <v>0.65032381671815143</v>
      </c>
      <c r="D123" s="7">
        <v>4.6605720556381063E-2</v>
      </c>
      <c r="E123" s="20">
        <v>5.875</v>
      </c>
      <c r="F123" t="s">
        <v>16</v>
      </c>
      <c r="G123" s="5" t="s">
        <v>9</v>
      </c>
    </row>
    <row r="124" spans="1:7" x14ac:dyDescent="0.2">
      <c r="A124" s="3">
        <v>44735</v>
      </c>
      <c r="B124" s="7">
        <v>0.32698123896552023</v>
      </c>
      <c r="C124" s="7">
        <v>0.65452513037428284</v>
      </c>
      <c r="D124" s="7">
        <v>1.5253542551725766E-2</v>
      </c>
      <c r="E124" s="20">
        <v>7.4939999999999998</v>
      </c>
      <c r="F124" t="s">
        <v>30</v>
      </c>
      <c r="G124" s="5" t="s">
        <v>8</v>
      </c>
    </row>
    <row r="125" spans="1:7" x14ac:dyDescent="0.2">
      <c r="A125" s="3">
        <v>44736</v>
      </c>
      <c r="B125" s="7">
        <v>0.33808265583174696</v>
      </c>
      <c r="C125" s="7">
        <v>0.68154017358688224</v>
      </c>
      <c r="D125" s="7">
        <v>2.2180025498752688E-2</v>
      </c>
      <c r="E125" s="20">
        <v>7.71</v>
      </c>
      <c r="F125" t="s">
        <v>31</v>
      </c>
      <c r="G125" s="5" t="s">
        <v>7</v>
      </c>
    </row>
    <row r="126" spans="1:7" x14ac:dyDescent="0.2">
      <c r="A126" s="3">
        <v>44737</v>
      </c>
      <c r="B126" s="7">
        <v>0.31948871343711011</v>
      </c>
      <c r="C126" s="7">
        <v>0.6537652491918623</v>
      </c>
      <c r="D126" s="7">
        <v>4.7169048250155311E-2</v>
      </c>
      <c r="E126" s="20">
        <v>6.89</v>
      </c>
      <c r="F126" t="s">
        <v>14</v>
      </c>
      <c r="G126" s="5" t="s">
        <v>9</v>
      </c>
    </row>
    <row r="127" spans="1:7" x14ac:dyDescent="0.2">
      <c r="A127" s="3">
        <v>44738</v>
      </c>
      <c r="B127" s="7">
        <v>0.29195622994682641</v>
      </c>
      <c r="C127" s="7">
        <v>0.67391155778191214</v>
      </c>
      <c r="D127" s="7">
        <v>4.7694823108668051E-2</v>
      </c>
      <c r="E127" s="20">
        <v>8.0220000000000002</v>
      </c>
      <c r="F127" t="s">
        <v>14</v>
      </c>
      <c r="G127" s="5" t="s">
        <v>8</v>
      </c>
    </row>
    <row r="128" spans="1:7" x14ac:dyDescent="0.2">
      <c r="A128" s="3">
        <v>44739</v>
      </c>
      <c r="B128" s="7">
        <v>0.31551955949237476</v>
      </c>
      <c r="C128" s="7">
        <v>0.67270435794564076</v>
      </c>
      <c r="D128" s="7">
        <v>4.4663041895618504E-2</v>
      </c>
      <c r="E128" s="20">
        <v>7.5</v>
      </c>
      <c r="F128" t="s">
        <v>14</v>
      </c>
      <c r="G128" s="5" t="s">
        <v>7</v>
      </c>
    </row>
    <row r="129" spans="1:7" x14ac:dyDescent="0.2">
      <c r="A129" s="3">
        <v>44742</v>
      </c>
      <c r="B129" s="7">
        <v>0.29294330080496284</v>
      </c>
      <c r="C129" s="7">
        <v>0.70126778887334762</v>
      </c>
      <c r="D129" s="7">
        <v>1.9539748535966999E-2</v>
      </c>
      <c r="E129" s="20">
        <v>9.33</v>
      </c>
      <c r="F129" t="s">
        <v>16</v>
      </c>
      <c r="G129" s="5" t="s">
        <v>9</v>
      </c>
    </row>
    <row r="130" spans="1:7" x14ac:dyDescent="0.2">
      <c r="A130" s="3">
        <v>44743</v>
      </c>
      <c r="B130" s="7">
        <v>0.31439844181327403</v>
      </c>
      <c r="C130" s="7">
        <v>0.6622076314976032</v>
      </c>
      <c r="D130" s="7">
        <v>3.3675663398553407E-2</v>
      </c>
      <c r="E130" s="20">
        <v>7.5389999999999997</v>
      </c>
      <c r="F130" t="s">
        <v>15</v>
      </c>
      <c r="G130" s="5" t="s">
        <v>8</v>
      </c>
    </row>
    <row r="131" spans="1:7" x14ac:dyDescent="0.2">
      <c r="A131" s="3">
        <v>44744</v>
      </c>
      <c r="B131" s="7">
        <v>0.37125952129453887</v>
      </c>
      <c r="C131" s="7">
        <v>0.67820255033295318</v>
      </c>
      <c r="D131" s="7">
        <v>2.9162195526344137E-2</v>
      </c>
      <c r="E131" s="20">
        <v>6.6660000000000004</v>
      </c>
      <c r="F131" t="s">
        <v>15</v>
      </c>
      <c r="G131" s="5" t="s">
        <v>7</v>
      </c>
    </row>
    <row r="132" spans="1:7" x14ac:dyDescent="0.2">
      <c r="A132" s="3">
        <v>44745</v>
      </c>
      <c r="B132" s="7">
        <v>0.37402406993390908</v>
      </c>
      <c r="C132" s="7">
        <v>0.66216807092139629</v>
      </c>
      <c r="D132" s="7">
        <v>3.572755589243426E-2</v>
      </c>
      <c r="E132" s="20">
        <v>6.0570000000000004</v>
      </c>
      <c r="F132" t="s">
        <v>15</v>
      </c>
      <c r="G132" s="5" t="s">
        <v>9</v>
      </c>
    </row>
    <row r="133" spans="1:7" x14ac:dyDescent="0.2">
      <c r="A133" s="3">
        <v>44746</v>
      </c>
      <c r="B133" s="7">
        <v>0.31606843569999515</v>
      </c>
      <c r="C133" s="7">
        <v>0.64655092631907285</v>
      </c>
      <c r="D133" s="7">
        <v>1.4131711263529745E-2</v>
      </c>
      <c r="E133" s="20">
        <v>7.5919999999999996</v>
      </c>
      <c r="F133" t="s">
        <v>16</v>
      </c>
      <c r="G133" s="5" t="s">
        <v>8</v>
      </c>
    </row>
    <row r="134" spans="1:7" x14ac:dyDescent="0.2">
      <c r="A134" s="3">
        <v>44749</v>
      </c>
      <c r="B134" s="7">
        <v>0.30706261314873728</v>
      </c>
      <c r="C134" s="7">
        <v>0.70036765041571958</v>
      </c>
      <c r="D134" s="7">
        <v>4.6431549419402272E-2</v>
      </c>
      <c r="E134" s="20">
        <v>8.3239999999999998</v>
      </c>
      <c r="F134" t="s">
        <v>16</v>
      </c>
      <c r="G134" s="5" t="s">
        <v>7</v>
      </c>
    </row>
    <row r="135" spans="1:7" x14ac:dyDescent="0.2">
      <c r="A135" s="3">
        <v>44750</v>
      </c>
      <c r="B135" s="7">
        <v>0.35675796294706141</v>
      </c>
      <c r="C135" s="7">
        <v>0.67506468642329176</v>
      </c>
      <c r="D135" s="7">
        <v>4.6341610792290606E-2</v>
      </c>
      <c r="E135" s="20">
        <v>6.5270000000000001</v>
      </c>
      <c r="F135" t="s">
        <v>16</v>
      </c>
      <c r="G135" s="5" t="s">
        <v>9</v>
      </c>
    </row>
    <row r="136" spans="1:7" x14ac:dyDescent="0.2">
      <c r="A136" s="3">
        <v>44751</v>
      </c>
      <c r="B136" s="7">
        <v>0.30747198278270366</v>
      </c>
      <c r="C136" s="7">
        <v>0.72078682559946061</v>
      </c>
      <c r="D136" s="7">
        <v>1.3052139616360906E-2</v>
      </c>
      <c r="E136" s="20">
        <v>9.6059999999999999</v>
      </c>
      <c r="F136" t="s">
        <v>16</v>
      </c>
      <c r="G136" s="5" t="s">
        <v>8</v>
      </c>
    </row>
    <row r="137" spans="1:7" x14ac:dyDescent="0.2">
      <c r="A137" s="3">
        <v>44752</v>
      </c>
      <c r="B137" s="7">
        <v>0.34419146230285363</v>
      </c>
      <c r="C137" s="7">
        <v>0.67612852632536402</v>
      </c>
      <c r="D137" s="7">
        <v>2.7201797280461727E-2</v>
      </c>
      <c r="E137" s="20">
        <v>7.3129999999999997</v>
      </c>
      <c r="F137" t="s">
        <v>16</v>
      </c>
      <c r="G137" s="5" t="s">
        <v>7</v>
      </c>
    </row>
    <row r="138" spans="1:7" x14ac:dyDescent="0.2">
      <c r="A138" s="3">
        <v>44753</v>
      </c>
      <c r="B138" s="7">
        <v>0.33836762473338333</v>
      </c>
      <c r="C138" s="7">
        <v>0.64688642322455203</v>
      </c>
      <c r="D138" s="7">
        <v>3.2656383081271674E-2</v>
      </c>
      <c r="E138" s="20">
        <v>6.62</v>
      </c>
      <c r="F138" t="s">
        <v>17</v>
      </c>
      <c r="G138" s="5" t="s">
        <v>9</v>
      </c>
    </row>
    <row r="139" spans="1:7" x14ac:dyDescent="0.2">
      <c r="A139" s="3">
        <v>44756</v>
      </c>
      <c r="B139" s="7">
        <v>0.31833973832586793</v>
      </c>
      <c r="C139" s="7">
        <v>0.70301401501571359</v>
      </c>
      <c r="D139" s="7">
        <v>1.8810199502466911E-2</v>
      </c>
      <c r="E139" s="20">
        <v>8.7799999999999994</v>
      </c>
      <c r="F139" t="s">
        <v>18</v>
      </c>
      <c r="G139" s="5" t="s">
        <v>8</v>
      </c>
    </row>
    <row r="140" spans="1:7" x14ac:dyDescent="0.2">
      <c r="A140" s="3">
        <v>44757</v>
      </c>
      <c r="B140" s="7">
        <v>0.29741871932370478</v>
      </c>
      <c r="C140" s="7">
        <v>0.65435306143800975</v>
      </c>
      <c r="D140" s="7">
        <v>3.5441272060859792E-2</v>
      </c>
      <c r="E140" s="20">
        <v>7.7149999999999999</v>
      </c>
      <c r="F140" t="s">
        <v>16</v>
      </c>
      <c r="G140" s="5" t="s">
        <v>7</v>
      </c>
    </row>
    <row r="141" spans="1:7" x14ac:dyDescent="0.2">
      <c r="A141" s="3">
        <v>44758</v>
      </c>
      <c r="B141" s="7">
        <v>0.31486029936058918</v>
      </c>
      <c r="C141" s="7">
        <v>0.69811060367957711</v>
      </c>
      <c r="D141" s="7">
        <v>3.5871534704042474E-2</v>
      </c>
      <c r="E141" s="20">
        <v>8.3369999999999997</v>
      </c>
      <c r="F141" t="s">
        <v>19</v>
      </c>
      <c r="G141" s="5" t="s">
        <v>9</v>
      </c>
    </row>
    <row r="142" spans="1:7" x14ac:dyDescent="0.2">
      <c r="A142" s="3">
        <v>44759</v>
      </c>
      <c r="B142" s="7">
        <v>0.30768265379258514</v>
      </c>
      <c r="C142" s="7">
        <v>0.70645348031178024</v>
      </c>
      <c r="D142" s="7">
        <v>1.148095340113405E-2</v>
      </c>
      <c r="E142" s="20">
        <v>9.2940000000000005</v>
      </c>
      <c r="F142" t="s">
        <v>16</v>
      </c>
      <c r="G142" s="5" t="s">
        <v>8</v>
      </c>
    </row>
    <row r="143" spans="1:7" x14ac:dyDescent="0.2">
      <c r="A143" s="3">
        <v>44760</v>
      </c>
      <c r="B143" s="7">
        <v>0.32640739199350904</v>
      </c>
      <c r="C143" s="7">
        <v>0.68544068491880594</v>
      </c>
      <c r="D143" s="7">
        <v>1.3248644204165315E-2</v>
      </c>
      <c r="E143" s="20">
        <v>8.298</v>
      </c>
      <c r="F143" t="s">
        <v>16</v>
      </c>
      <c r="G143" s="5" t="s">
        <v>7</v>
      </c>
    </row>
    <row r="144" spans="1:7" x14ac:dyDescent="0.2">
      <c r="A144" s="3">
        <v>44763</v>
      </c>
      <c r="B144" s="7">
        <v>0.29307717092594959</v>
      </c>
      <c r="C144" s="7">
        <v>0.68267291375076855</v>
      </c>
      <c r="D144" s="7">
        <v>4.0406687440900133E-2</v>
      </c>
      <c r="E144" s="20">
        <v>8.3800000000000008</v>
      </c>
      <c r="F144" t="s">
        <v>16</v>
      </c>
      <c r="G144" s="5" t="s">
        <v>9</v>
      </c>
    </row>
    <row r="145" spans="1:7" x14ac:dyDescent="0.2">
      <c r="A145" s="3">
        <v>44764</v>
      </c>
      <c r="B145" s="7">
        <v>0.36079652963140657</v>
      </c>
      <c r="C145" s="7">
        <v>0.6711614267107785</v>
      </c>
      <c r="D145" s="7">
        <v>5.1215982080201616E-2</v>
      </c>
      <c r="E145" s="20">
        <v>6.2190000000000003</v>
      </c>
      <c r="F145" t="s">
        <v>16</v>
      </c>
      <c r="G145" s="5" t="s">
        <v>8</v>
      </c>
    </row>
    <row r="146" spans="1:7" x14ac:dyDescent="0.2">
      <c r="A146" s="3">
        <v>44765</v>
      </c>
      <c r="B146" s="7">
        <v>0.30648230988895259</v>
      </c>
      <c r="C146" s="7">
        <v>0.66787600273632231</v>
      </c>
      <c r="D146" s="7">
        <v>4.263196799340755E-2</v>
      </c>
      <c r="E146" s="20">
        <v>7.65</v>
      </c>
      <c r="F146" t="s">
        <v>17</v>
      </c>
      <c r="G146" s="5" t="s">
        <v>7</v>
      </c>
    </row>
    <row r="147" spans="1:7" x14ac:dyDescent="0.2">
      <c r="A147" s="3">
        <v>44766</v>
      </c>
      <c r="B147" s="7">
        <v>0.37366679008693443</v>
      </c>
      <c r="C147" s="7">
        <v>0.65332269378340568</v>
      </c>
      <c r="D147" s="7">
        <v>3.0696288255575615E-2</v>
      </c>
      <c r="E147" s="20">
        <v>5.9749999999999996</v>
      </c>
      <c r="F147" t="s">
        <v>18</v>
      </c>
      <c r="G147" s="5" t="s">
        <v>9</v>
      </c>
    </row>
    <row r="148" spans="1:7" x14ac:dyDescent="0.2">
      <c r="A148" s="3">
        <v>44767</v>
      </c>
      <c r="B148" s="7">
        <v>0.36228623016091493</v>
      </c>
      <c r="C148" s="7">
        <v>0.71817699367927246</v>
      </c>
      <c r="D148" s="7">
        <v>1.8718916341435743E-2</v>
      </c>
      <c r="E148" s="20">
        <v>8.0920000000000005</v>
      </c>
      <c r="F148" t="s">
        <v>20</v>
      </c>
      <c r="G148" s="5" t="s">
        <v>8</v>
      </c>
    </row>
    <row r="149" spans="1:7" x14ac:dyDescent="0.2">
      <c r="A149" s="3">
        <v>44770</v>
      </c>
      <c r="B149" s="7">
        <v>0.2963655074692273</v>
      </c>
      <c r="C149" s="7">
        <v>0.7274261052812756</v>
      </c>
      <c r="D149" s="7">
        <v>1.3949347573764362E-2</v>
      </c>
      <c r="E149" s="20">
        <v>10.01</v>
      </c>
      <c r="F149" t="s">
        <v>21</v>
      </c>
      <c r="G149" s="5" t="s">
        <v>7</v>
      </c>
    </row>
    <row r="150" spans="1:7" x14ac:dyDescent="0.2">
      <c r="A150" s="3">
        <v>44771</v>
      </c>
      <c r="B150" s="7">
        <v>0.36201709964821283</v>
      </c>
      <c r="C150" s="7">
        <v>0.65837956176464529</v>
      </c>
      <c r="D150" s="7">
        <v>2.9682720664442514E-2</v>
      </c>
      <c r="E150" s="20">
        <v>6.4</v>
      </c>
      <c r="F150" t="s">
        <v>21</v>
      </c>
      <c r="G150" s="5" t="s">
        <v>9</v>
      </c>
    </row>
    <row r="151" spans="1:7" x14ac:dyDescent="0.2">
      <c r="A151" s="3">
        <v>44772</v>
      </c>
      <c r="B151" s="7">
        <v>0.29855721740715607</v>
      </c>
      <c r="C151" s="7">
        <v>0.66887607234663626</v>
      </c>
      <c r="D151" s="7">
        <v>4.7014480273121995E-2</v>
      </c>
      <c r="E151" s="20">
        <v>7.7590000000000003</v>
      </c>
      <c r="F151" t="s">
        <v>17</v>
      </c>
      <c r="G151" s="5" t="s">
        <v>8</v>
      </c>
    </row>
    <row r="152" spans="1:7" x14ac:dyDescent="0.2">
      <c r="A152" s="3">
        <v>44773</v>
      </c>
      <c r="B152" s="7">
        <v>0.35912000724809473</v>
      </c>
      <c r="C152" s="7">
        <v>0.7060351002053763</v>
      </c>
      <c r="D152" s="7">
        <v>2.28049371566094E-2</v>
      </c>
      <c r="E152" s="20">
        <v>7.7779999999999996</v>
      </c>
      <c r="F152" t="s">
        <v>18</v>
      </c>
      <c r="G152" s="5" t="s">
        <v>7</v>
      </c>
    </row>
    <row r="153" spans="1:7" x14ac:dyDescent="0.2">
      <c r="A153" s="3">
        <v>44774</v>
      </c>
      <c r="B153" s="7">
        <v>0.30082970033359352</v>
      </c>
      <c r="C153" s="7">
        <v>0.65359755955510523</v>
      </c>
      <c r="D153" s="7">
        <v>1.7759773394238187E-2</v>
      </c>
      <c r="E153" s="20">
        <v>8.0399999999999991</v>
      </c>
      <c r="F153" t="s">
        <v>19</v>
      </c>
      <c r="G153" s="5" t="s">
        <v>9</v>
      </c>
    </row>
    <row r="154" spans="1:7" x14ac:dyDescent="0.2">
      <c r="A154" s="3">
        <v>44777</v>
      </c>
      <c r="B154" s="7">
        <v>0.31174297402165646</v>
      </c>
      <c r="C154" s="7">
        <v>0.66619178335453733</v>
      </c>
      <c r="D154" s="7">
        <v>1.087312981322088E-2</v>
      </c>
      <c r="E154" s="20">
        <v>8.2449999999999992</v>
      </c>
      <c r="F154" t="s">
        <v>20</v>
      </c>
      <c r="G154" s="5" t="s">
        <v>8</v>
      </c>
    </row>
    <row r="155" spans="1:7" x14ac:dyDescent="0.2">
      <c r="A155" s="3">
        <v>44778</v>
      </c>
      <c r="B155" s="7">
        <v>0.33294824157810637</v>
      </c>
      <c r="C155" s="7">
        <v>0.67312445524936793</v>
      </c>
      <c r="D155" s="7">
        <v>4.3813187308923467E-2</v>
      </c>
      <c r="E155" s="20">
        <v>7.1120000000000001</v>
      </c>
      <c r="F155" t="s">
        <v>19</v>
      </c>
      <c r="G155" s="5" t="s">
        <v>7</v>
      </c>
    </row>
    <row r="156" spans="1:7" x14ac:dyDescent="0.2">
      <c r="A156" s="3">
        <v>44779</v>
      </c>
      <c r="B156" s="7">
        <v>0.33538558737464053</v>
      </c>
      <c r="C156" s="7">
        <v>0.69363085634478594</v>
      </c>
      <c r="D156" s="7">
        <v>4.8117852604009768E-2</v>
      </c>
      <c r="E156" s="20">
        <v>7.4429999999999996</v>
      </c>
      <c r="F156" t="s">
        <v>21</v>
      </c>
      <c r="G156" s="5" t="s">
        <v>9</v>
      </c>
    </row>
    <row r="157" spans="1:7" x14ac:dyDescent="0.2">
      <c r="A157" s="3">
        <v>44780</v>
      </c>
      <c r="B157" s="7">
        <v>0.31208407880938221</v>
      </c>
      <c r="C157" s="7">
        <v>0.68284857027624757</v>
      </c>
      <c r="D157" s="7">
        <v>3.2569048979913084E-2</v>
      </c>
      <c r="E157" s="20">
        <v>8.1159999999999997</v>
      </c>
      <c r="F157" t="s">
        <v>20</v>
      </c>
      <c r="G157" s="5" t="s">
        <v>8</v>
      </c>
    </row>
    <row r="158" spans="1:7" x14ac:dyDescent="0.2">
      <c r="A158" s="3">
        <v>44781</v>
      </c>
      <c r="B158" s="7">
        <v>0.33591926636124797</v>
      </c>
      <c r="C158" s="7">
        <v>0.68489218381613293</v>
      </c>
      <c r="D158" s="7">
        <v>3.6101990059735724E-2</v>
      </c>
      <c r="E158" s="20">
        <v>7.508</v>
      </c>
      <c r="F158" t="s">
        <v>21</v>
      </c>
      <c r="G158" s="5" t="s">
        <v>7</v>
      </c>
    </row>
    <row r="159" spans="1:7" x14ac:dyDescent="0.2">
      <c r="A159" s="3">
        <v>44784</v>
      </c>
      <c r="B159" s="7">
        <v>0.3229145082403832</v>
      </c>
      <c r="C159" s="7">
        <v>0.71516267880324846</v>
      </c>
      <c r="D159" s="7">
        <v>2.4783001664565967E-2</v>
      </c>
      <c r="E159" s="20">
        <v>8.8190000000000008</v>
      </c>
      <c r="F159" t="s">
        <v>21</v>
      </c>
      <c r="G159" s="5" t="s">
        <v>9</v>
      </c>
    </row>
    <row r="160" spans="1:7" x14ac:dyDescent="0.2">
      <c r="A160" s="3">
        <v>44785</v>
      </c>
      <c r="B160" s="7">
        <v>0.35944577670225475</v>
      </c>
      <c r="C160" s="7">
        <v>0.65541690951055631</v>
      </c>
      <c r="D160" s="7">
        <v>2.7664639369018945E-2</v>
      </c>
      <c r="E160" s="20">
        <v>6.4390000000000001</v>
      </c>
      <c r="F160" t="s">
        <v>21</v>
      </c>
      <c r="G160" s="5" t="s">
        <v>8</v>
      </c>
    </row>
    <row r="161" spans="1:7" x14ac:dyDescent="0.2">
      <c r="A161" s="3">
        <v>44786</v>
      </c>
      <c r="B161" s="7">
        <v>0.34624555317317102</v>
      </c>
      <c r="C161" s="7">
        <v>0.68268829704625256</v>
      </c>
      <c r="D161" s="7">
        <v>3.6561868135060405E-2</v>
      </c>
      <c r="E161" s="20">
        <v>7.1970000000000001</v>
      </c>
      <c r="F161" t="s">
        <v>22</v>
      </c>
      <c r="G161" s="5" t="s">
        <v>7</v>
      </c>
    </row>
    <row r="162" spans="1:7" x14ac:dyDescent="0.2">
      <c r="A162" s="3">
        <v>44787</v>
      </c>
      <c r="B162" s="7">
        <v>0.34520920791193693</v>
      </c>
      <c r="C162" s="7">
        <v>0.67140815313279845</v>
      </c>
      <c r="D162" s="7">
        <v>4.1245579428234279E-2</v>
      </c>
      <c r="E162" s="20">
        <v>6.8380000000000001</v>
      </c>
      <c r="F162" t="s">
        <v>22</v>
      </c>
      <c r="G162" s="5" t="s">
        <v>9</v>
      </c>
    </row>
    <row r="163" spans="1:7" x14ac:dyDescent="0.2">
      <c r="A163" s="3">
        <v>44788</v>
      </c>
      <c r="B163" s="7">
        <v>0.31291583388093613</v>
      </c>
      <c r="C163" s="7">
        <v>0.68484846134061972</v>
      </c>
      <c r="D163" s="7">
        <v>3.9974189688829986E-2</v>
      </c>
      <c r="E163" s="20">
        <v>7.9669999999999996</v>
      </c>
      <c r="F163" t="s">
        <v>21</v>
      </c>
      <c r="G163" s="5" t="s">
        <v>8</v>
      </c>
    </row>
    <row r="164" spans="1:7" x14ac:dyDescent="0.2">
      <c r="A164" s="3">
        <v>44791</v>
      </c>
      <c r="B164" s="7">
        <v>0.31018274289364955</v>
      </c>
      <c r="C164" s="7">
        <v>0.67649520853227507</v>
      </c>
      <c r="D164" s="7">
        <v>1.1988892332629323E-2</v>
      </c>
      <c r="E164" s="20">
        <v>8.5030000000000001</v>
      </c>
      <c r="F164" t="s">
        <v>22</v>
      </c>
      <c r="G164" s="5" t="s">
        <v>7</v>
      </c>
    </row>
    <row r="165" spans="1:7" x14ac:dyDescent="0.2">
      <c r="A165" s="3">
        <v>44792</v>
      </c>
      <c r="B165" s="7">
        <v>0.3562202454740262</v>
      </c>
      <c r="C165" s="7">
        <v>0.72747471707795819</v>
      </c>
      <c r="D165" s="7">
        <v>4.3383557085916742E-2</v>
      </c>
      <c r="E165" s="20">
        <v>7.8680000000000003</v>
      </c>
      <c r="F165" t="s">
        <v>21</v>
      </c>
      <c r="G165" s="5" t="s">
        <v>9</v>
      </c>
    </row>
    <row r="166" spans="1:7" x14ac:dyDescent="0.2">
      <c r="A166" s="3">
        <v>44793</v>
      </c>
      <c r="B166" s="7">
        <v>0.35930700596033821</v>
      </c>
      <c r="C166" s="7">
        <v>0.70921611981471677</v>
      </c>
      <c r="D166" s="7">
        <v>3.705276578834734E-2</v>
      </c>
      <c r="E166" s="20">
        <v>7.508</v>
      </c>
      <c r="F166" t="s">
        <v>22</v>
      </c>
      <c r="G166" s="5" t="s">
        <v>8</v>
      </c>
    </row>
    <row r="167" spans="1:7" x14ac:dyDescent="0.2">
      <c r="A167" s="3">
        <v>44794</v>
      </c>
      <c r="B167" s="7">
        <v>0.37495661699972316</v>
      </c>
      <c r="C167" s="7">
        <v>0.6540461376144675</v>
      </c>
      <c r="D167" s="7">
        <v>2.9018099025871973E-2</v>
      </c>
      <c r="E167" s="20">
        <v>6.0010000000000003</v>
      </c>
      <c r="F167" t="s">
        <v>23</v>
      </c>
      <c r="G167" s="5" t="s">
        <v>7</v>
      </c>
    </row>
    <row r="168" spans="1:7" x14ac:dyDescent="0.2">
      <c r="A168" s="3">
        <v>44795</v>
      </c>
      <c r="B168" s="7">
        <v>0.30056142835202643</v>
      </c>
      <c r="C168" s="7">
        <v>0.68556509525186138</v>
      </c>
      <c r="D168" s="7">
        <v>3.7222491421971649E-2</v>
      </c>
      <c r="E168" s="20">
        <v>8.3460000000000001</v>
      </c>
      <c r="F168" t="s">
        <v>24</v>
      </c>
      <c r="G168" s="5" t="s">
        <v>9</v>
      </c>
    </row>
    <row r="169" spans="1:7" x14ac:dyDescent="0.2">
      <c r="A169" s="3">
        <v>44798</v>
      </c>
      <c r="B169" s="7">
        <v>0.34824438519671802</v>
      </c>
      <c r="C169" s="7">
        <v>0.64655093363416316</v>
      </c>
      <c r="D169" s="7">
        <v>2.9226880183559973E-2</v>
      </c>
      <c r="E169" s="20">
        <v>6.4569999999999999</v>
      </c>
      <c r="F169" t="s">
        <v>21</v>
      </c>
      <c r="G169" s="5" t="s">
        <v>8</v>
      </c>
    </row>
    <row r="170" spans="1:7" x14ac:dyDescent="0.2">
      <c r="A170" s="3">
        <v>44799</v>
      </c>
      <c r="B170" s="7">
        <v>0.35682980445009865</v>
      </c>
      <c r="C170" s="7">
        <v>0.71395342108590343</v>
      </c>
      <c r="D170" s="7">
        <v>4.5995574409172825E-2</v>
      </c>
      <c r="E170" s="20">
        <v>7.4669999999999996</v>
      </c>
      <c r="F170" t="s">
        <v>23</v>
      </c>
      <c r="G170" s="5" t="s">
        <v>7</v>
      </c>
    </row>
    <row r="171" spans="1:7" x14ac:dyDescent="0.2">
      <c r="A171" s="3">
        <v>44800</v>
      </c>
      <c r="B171" s="7">
        <v>0.31665906799053628</v>
      </c>
      <c r="C171" s="7">
        <v>0.69715065172329471</v>
      </c>
      <c r="D171" s="7">
        <v>2.3008230819670072E-2</v>
      </c>
      <c r="E171" s="20">
        <v>8.5790000000000006</v>
      </c>
      <c r="F171" t="s">
        <v>25</v>
      </c>
      <c r="G171" s="5" t="s">
        <v>9</v>
      </c>
    </row>
    <row r="172" spans="1:7" x14ac:dyDescent="0.2">
      <c r="A172" s="3">
        <v>44801</v>
      </c>
      <c r="B172" s="7">
        <v>0.29666115781124497</v>
      </c>
      <c r="C172" s="7">
        <v>0.71434144756998974</v>
      </c>
      <c r="D172" s="7">
        <v>1.4306838313114792E-2</v>
      </c>
      <c r="E172" s="20">
        <v>9.68</v>
      </c>
      <c r="F172" t="s">
        <v>26</v>
      </c>
      <c r="G172" s="5" t="s">
        <v>8</v>
      </c>
    </row>
    <row r="173" spans="1:7" x14ac:dyDescent="0.2">
      <c r="A173" s="3">
        <v>44802</v>
      </c>
      <c r="B173" s="7">
        <v>0.29413383486905825</v>
      </c>
      <c r="C173" s="7">
        <v>0.72683616568758469</v>
      </c>
      <c r="D173" s="7">
        <v>1.62643647670291E-2</v>
      </c>
      <c r="E173" s="20">
        <v>9.9939999999999998</v>
      </c>
      <c r="F173" t="s">
        <v>27</v>
      </c>
      <c r="G173" s="5" t="s">
        <v>7</v>
      </c>
    </row>
    <row r="174" spans="1:7" x14ac:dyDescent="0.2">
      <c r="A174" s="3">
        <v>44805</v>
      </c>
      <c r="B174" s="7">
        <v>0.33809380110311799</v>
      </c>
      <c r="C174" s="7">
        <v>0.70766455038822274</v>
      </c>
      <c r="D174" s="7">
        <v>3.2798335326111726E-2</v>
      </c>
      <c r="E174" s="20">
        <v>8.0820000000000007</v>
      </c>
      <c r="F174" t="s">
        <v>22</v>
      </c>
      <c r="G174" s="5" t="s">
        <v>9</v>
      </c>
    </row>
    <row r="175" spans="1:7" x14ac:dyDescent="0.2">
      <c r="A175" s="3">
        <v>44806</v>
      </c>
      <c r="B175" s="7">
        <v>0.30365994606917762</v>
      </c>
      <c r="C175" s="7">
        <v>0.69944092872694075</v>
      </c>
      <c r="D175" s="7">
        <v>3.7923196076569764E-2</v>
      </c>
      <c r="E175" s="20">
        <v>8.5879999999999992</v>
      </c>
      <c r="F175" t="s">
        <v>24</v>
      </c>
      <c r="G175" s="5" t="s">
        <v>8</v>
      </c>
    </row>
    <row r="176" spans="1:7" x14ac:dyDescent="0.2">
      <c r="A176" s="3">
        <v>44807</v>
      </c>
      <c r="B176" s="7">
        <v>0.37280494395119912</v>
      </c>
      <c r="C176" s="7">
        <v>0.68913179472654973</v>
      </c>
      <c r="D176" s="7">
        <v>3.58472929916267E-2</v>
      </c>
      <c r="E176" s="20">
        <v>6.7309999999999999</v>
      </c>
      <c r="F176" t="s">
        <v>27</v>
      </c>
      <c r="G176" s="5" t="s">
        <v>7</v>
      </c>
    </row>
    <row r="177" spans="1:7" x14ac:dyDescent="0.2">
      <c r="A177" s="3">
        <v>44808</v>
      </c>
      <c r="B177" s="7">
        <v>0.29346659277858539</v>
      </c>
      <c r="C177" s="7">
        <v>0.67385159515395321</v>
      </c>
      <c r="D177" s="7">
        <v>2.3403095765823074E-2</v>
      </c>
      <c r="E177" s="20">
        <v>8.5670000000000002</v>
      </c>
      <c r="F177" t="s">
        <v>28</v>
      </c>
      <c r="G177" s="5" t="s">
        <v>9</v>
      </c>
    </row>
    <row r="178" spans="1:7" x14ac:dyDescent="0.2">
      <c r="A178" s="3">
        <v>44809</v>
      </c>
      <c r="B178" s="7">
        <v>0.30995992364126806</v>
      </c>
      <c r="C178" s="7">
        <v>0.65485399756033036</v>
      </c>
      <c r="D178" s="7">
        <v>1.7275474481753011E-2</v>
      </c>
      <c r="E178" s="20">
        <v>7.8620000000000001</v>
      </c>
      <c r="F178" t="s">
        <v>22</v>
      </c>
      <c r="G178" s="5" t="s">
        <v>8</v>
      </c>
    </row>
    <row r="179" spans="1:7" x14ac:dyDescent="0.2">
      <c r="A179" s="3">
        <v>44812</v>
      </c>
      <c r="B179" s="7">
        <v>0.3167395685853201</v>
      </c>
      <c r="C179" s="7">
        <v>0.65441365976200661</v>
      </c>
      <c r="D179" s="7">
        <v>5.0249911881804089E-2</v>
      </c>
      <c r="E179" s="20">
        <v>6.8979999999999997</v>
      </c>
      <c r="F179" t="s">
        <v>25</v>
      </c>
      <c r="G179" s="5" t="s">
        <v>7</v>
      </c>
    </row>
    <row r="180" spans="1:7" x14ac:dyDescent="0.2">
      <c r="A180" s="3">
        <v>44813</v>
      </c>
      <c r="B180" s="7">
        <v>0.31788729000481597</v>
      </c>
      <c r="C180" s="7">
        <v>0.67618572063115623</v>
      </c>
      <c r="D180" s="7">
        <v>4.6240176962992409E-2</v>
      </c>
      <c r="E180" s="20">
        <v>7.4889999999999999</v>
      </c>
      <c r="F180" t="s">
        <v>29</v>
      </c>
      <c r="G180" s="5" t="s">
        <v>9</v>
      </c>
    </row>
    <row r="181" spans="1:7" x14ac:dyDescent="0.2">
      <c r="A181" s="3">
        <v>44814</v>
      </c>
      <c r="B181" s="7">
        <v>0.32666310599984122</v>
      </c>
      <c r="C181" s="7">
        <v>0.69680794110723288</v>
      </c>
      <c r="D181" s="7">
        <v>1.3189882864650912E-2</v>
      </c>
      <c r="E181" s="20">
        <v>8.5660000000000007</v>
      </c>
      <c r="F181" t="s">
        <v>29</v>
      </c>
      <c r="G181" s="5" t="s">
        <v>8</v>
      </c>
    </row>
    <row r="182" spans="1:7" x14ac:dyDescent="0.2">
      <c r="A182" s="3">
        <v>44815</v>
      </c>
      <c r="B182" s="7">
        <v>0.34756686413407012</v>
      </c>
      <c r="C182" s="7">
        <v>0.65928324403633809</v>
      </c>
      <c r="D182" s="7">
        <v>4.6644905403264096E-2</v>
      </c>
      <c r="E182" s="20">
        <v>6.3609999999999998</v>
      </c>
      <c r="F182" t="s">
        <v>30</v>
      </c>
      <c r="G182" s="5" t="s">
        <v>7</v>
      </c>
    </row>
    <row r="183" spans="1:7" x14ac:dyDescent="0.2">
      <c r="A183" s="3">
        <v>44816</v>
      </c>
      <c r="B183" s="7">
        <v>0.31751693087601551</v>
      </c>
      <c r="C183" s="7">
        <v>0.70555538334817047</v>
      </c>
      <c r="D183" s="7">
        <v>2.5087923789998617E-2</v>
      </c>
      <c r="E183" s="20">
        <v>8.7100000000000009</v>
      </c>
      <c r="F183" t="s">
        <v>23</v>
      </c>
      <c r="G183" s="5" t="s">
        <v>9</v>
      </c>
    </row>
    <row r="184" spans="1:7" x14ac:dyDescent="0.2">
      <c r="A184" s="3">
        <v>44819</v>
      </c>
      <c r="B184" s="7">
        <v>0.33953044571627417</v>
      </c>
      <c r="C184" s="7">
        <v>0.65028462952839416</v>
      </c>
      <c r="D184" s="7">
        <v>2.2304833243069838E-2</v>
      </c>
      <c r="E184" s="20">
        <v>6.9219999999999997</v>
      </c>
      <c r="F184" t="s">
        <v>26</v>
      </c>
      <c r="G184" s="5" t="s">
        <v>8</v>
      </c>
    </row>
    <row r="185" spans="1:7" x14ac:dyDescent="0.2">
      <c r="A185" s="3">
        <v>44820</v>
      </c>
      <c r="B185" s="7">
        <v>0.35879051502575782</v>
      </c>
      <c r="C185" s="7">
        <v>0.72009198463454938</v>
      </c>
      <c r="D185" s="7">
        <v>2.2905905188880638E-2</v>
      </c>
      <c r="E185" s="20">
        <v>8.1210000000000004</v>
      </c>
      <c r="F185" t="s">
        <v>30</v>
      </c>
      <c r="G185" s="5" t="s">
        <v>7</v>
      </c>
    </row>
    <row r="186" spans="1:7" x14ac:dyDescent="0.2">
      <c r="A186" s="3">
        <v>44821</v>
      </c>
      <c r="B186" s="7">
        <v>0.35349167924238939</v>
      </c>
      <c r="C186" s="7">
        <v>0.68022575617267844</v>
      </c>
      <c r="D186" s="7">
        <v>5.1033484996741235E-2</v>
      </c>
      <c r="E186" s="20">
        <v>6.6159999999999997</v>
      </c>
      <c r="F186" t="s">
        <v>30</v>
      </c>
      <c r="G186" s="5" t="s">
        <v>9</v>
      </c>
    </row>
    <row r="187" spans="1:7" x14ac:dyDescent="0.2">
      <c r="A187" s="3">
        <v>44822</v>
      </c>
      <c r="B187" s="7">
        <v>0.32726195520867402</v>
      </c>
      <c r="C187" s="7">
        <v>0.66143935438787238</v>
      </c>
      <c r="D187" s="7">
        <v>4.199477799567064E-2</v>
      </c>
      <c r="E187" s="20">
        <v>7.0119999999999996</v>
      </c>
      <c r="F187" t="s">
        <v>24</v>
      </c>
      <c r="G187" s="5" t="s">
        <v>8</v>
      </c>
    </row>
    <row r="188" spans="1:7" x14ac:dyDescent="0.2">
      <c r="A188" s="3">
        <v>44823</v>
      </c>
      <c r="B188" s="7">
        <v>0.32601002662834305</v>
      </c>
      <c r="C188" s="7">
        <v>0.69958210029081602</v>
      </c>
      <c r="D188" s="7">
        <v>2.2853320481357204E-2</v>
      </c>
      <c r="E188" s="20">
        <v>8.4169999999999998</v>
      </c>
      <c r="F188" t="s">
        <v>27</v>
      </c>
      <c r="G188" s="5" t="s">
        <v>7</v>
      </c>
    </row>
    <row r="189" spans="1:7" x14ac:dyDescent="0.2">
      <c r="A189" s="3">
        <v>44826</v>
      </c>
      <c r="B189" s="7">
        <v>0.34258420610451984</v>
      </c>
      <c r="C189" s="7">
        <v>0.72459873582213141</v>
      </c>
      <c r="D189" s="7">
        <v>3.4599072409111649E-2</v>
      </c>
      <c r="E189" s="20">
        <v>8.3369999999999997</v>
      </c>
      <c r="F189" t="s">
        <v>27</v>
      </c>
      <c r="G189" s="5" t="s">
        <v>9</v>
      </c>
    </row>
    <row r="190" spans="1:7" x14ac:dyDescent="0.2">
      <c r="A190" s="3">
        <v>44827</v>
      </c>
      <c r="B190" s="7">
        <v>0.36429509248593345</v>
      </c>
      <c r="C190" s="7">
        <v>0.69721388768589965</v>
      </c>
      <c r="D190" s="7">
        <v>1.4628754885526396E-2</v>
      </c>
      <c r="E190" s="20">
        <v>7.6379999999999999</v>
      </c>
      <c r="F190" t="s">
        <v>31</v>
      </c>
      <c r="G190" s="5" t="s">
        <v>8</v>
      </c>
    </row>
    <row r="191" spans="1:7" x14ac:dyDescent="0.2">
      <c r="A191" s="3">
        <v>44828</v>
      </c>
      <c r="B191" s="7">
        <v>0.33436821322079679</v>
      </c>
      <c r="C191" s="7">
        <v>0.70199929144532336</v>
      </c>
      <c r="D191" s="7">
        <v>1.1140355754735346E-2</v>
      </c>
      <c r="E191" s="20">
        <v>8.5549999999999997</v>
      </c>
      <c r="F191" t="s">
        <v>14</v>
      </c>
      <c r="G191" s="5" t="s">
        <v>7</v>
      </c>
    </row>
    <row r="192" spans="1:7" x14ac:dyDescent="0.2">
      <c r="A192" s="3">
        <v>44829</v>
      </c>
      <c r="B192" s="7">
        <v>0.33181853452107224</v>
      </c>
      <c r="C192" s="7">
        <v>0.66160478145046142</v>
      </c>
      <c r="D192" s="7">
        <v>4.3239158922498876E-2</v>
      </c>
      <c r="E192" s="20">
        <v>6.8769999999999998</v>
      </c>
      <c r="F192" t="s">
        <v>25</v>
      </c>
      <c r="G192" s="5" t="s">
        <v>9</v>
      </c>
    </row>
    <row r="193" spans="1:7" x14ac:dyDescent="0.2">
      <c r="A193" s="3">
        <v>44830</v>
      </c>
      <c r="B193" s="7">
        <v>0.36733587498197973</v>
      </c>
      <c r="C193" s="7">
        <v>0.72740544802307505</v>
      </c>
      <c r="D193" s="7">
        <v>3.5585069528147217E-2</v>
      </c>
      <c r="E193" s="20">
        <v>7.7869999999999999</v>
      </c>
      <c r="F193" t="s">
        <v>28</v>
      </c>
      <c r="G193" s="5" t="s">
        <v>8</v>
      </c>
    </row>
    <row r="194" spans="1:7" x14ac:dyDescent="0.2">
      <c r="A194" s="3">
        <v>44833</v>
      </c>
      <c r="B194" s="7">
        <v>0.34568228461899436</v>
      </c>
      <c r="C194" s="7">
        <v>0.65082782647678183</v>
      </c>
      <c r="D194" s="7">
        <v>3.1439794267154965E-2</v>
      </c>
      <c r="E194" s="20">
        <v>6.5679999999999996</v>
      </c>
      <c r="F194" t="s">
        <v>14</v>
      </c>
      <c r="G194" s="5" t="s">
        <v>7</v>
      </c>
    </row>
    <row r="195" spans="1:7" x14ac:dyDescent="0.2">
      <c r="A195" s="3">
        <v>44834</v>
      </c>
      <c r="B195" s="7">
        <v>0.36019441180736561</v>
      </c>
      <c r="C195" s="7">
        <v>0.67442894347099813</v>
      </c>
      <c r="D195" s="7">
        <v>2.9024789395599566E-2</v>
      </c>
      <c r="E195" s="20">
        <v>6.8449999999999998</v>
      </c>
      <c r="F195" t="s">
        <v>14</v>
      </c>
      <c r="G195" s="5" t="s">
        <v>9</v>
      </c>
    </row>
    <row r="196" spans="1:7" x14ac:dyDescent="0.2">
      <c r="A196" s="3">
        <v>44835</v>
      </c>
      <c r="B196" s="7">
        <v>0.31343107867302122</v>
      </c>
      <c r="C196" s="7">
        <v>0.66173423107495533</v>
      </c>
      <c r="D196" s="7">
        <v>1.9595279183346581E-2</v>
      </c>
      <c r="E196" s="20">
        <v>7.8879999999999999</v>
      </c>
      <c r="F196" t="s">
        <v>15</v>
      </c>
      <c r="G196" s="5" t="s">
        <v>8</v>
      </c>
    </row>
    <row r="197" spans="1:7" x14ac:dyDescent="0.2">
      <c r="A197" s="3">
        <v>44836</v>
      </c>
      <c r="B197" s="7">
        <v>0.30532730380292139</v>
      </c>
      <c r="C197" s="7">
        <v>0.65789456515745992</v>
      </c>
      <c r="D197" s="7">
        <v>3.7375484646773399E-2</v>
      </c>
      <c r="E197" s="20">
        <v>7.5640000000000001</v>
      </c>
      <c r="F197" t="s">
        <v>15</v>
      </c>
      <c r="G197" s="5" t="s">
        <v>7</v>
      </c>
    </row>
    <row r="198" spans="1:7" x14ac:dyDescent="0.2">
      <c r="A198" s="3">
        <v>44837</v>
      </c>
      <c r="B198" s="7">
        <v>0.34596832808054795</v>
      </c>
      <c r="C198" s="7">
        <v>0.71006066239510224</v>
      </c>
      <c r="D198" s="7">
        <v>3.1773340961553632E-2</v>
      </c>
      <c r="E198" s="20">
        <v>7.9749999999999996</v>
      </c>
      <c r="F198" t="s">
        <v>26</v>
      </c>
      <c r="G198" s="5" t="s">
        <v>9</v>
      </c>
    </row>
    <row r="199" spans="1:7" x14ac:dyDescent="0.2">
      <c r="A199" s="3">
        <v>44840</v>
      </c>
      <c r="B199" s="7">
        <v>0.33587596563241084</v>
      </c>
      <c r="C199" s="7">
        <v>0.67630239257357017</v>
      </c>
      <c r="D199" s="7">
        <v>1.3120208418247162E-2</v>
      </c>
      <c r="E199" s="20">
        <v>7.8550000000000004</v>
      </c>
      <c r="F199" t="s">
        <v>29</v>
      </c>
      <c r="G199" s="5" t="s">
        <v>8</v>
      </c>
    </row>
    <row r="200" spans="1:7" x14ac:dyDescent="0.2">
      <c r="A200" s="3">
        <v>44841</v>
      </c>
      <c r="B200" s="7">
        <v>0.29590804836556822</v>
      </c>
      <c r="C200" s="7">
        <v>0.65138691491216938</v>
      </c>
      <c r="D200" s="7">
        <v>2.9038833938718211E-2</v>
      </c>
      <c r="E200" s="20">
        <v>7.8339999999999996</v>
      </c>
      <c r="F200" t="s">
        <v>16</v>
      </c>
      <c r="G200" s="5" t="s">
        <v>7</v>
      </c>
    </row>
    <row r="201" spans="1:7" x14ac:dyDescent="0.2">
      <c r="A201" s="3">
        <v>44842</v>
      </c>
      <c r="B201" s="7">
        <v>0.35100193574912369</v>
      </c>
      <c r="C201" s="7">
        <v>0.72845490881056263</v>
      </c>
      <c r="D201" s="7">
        <v>3.2526737151514273E-2</v>
      </c>
      <c r="E201" s="20">
        <v>8.2780000000000005</v>
      </c>
      <c r="F201" t="s">
        <v>16</v>
      </c>
      <c r="G201" s="5" t="s">
        <v>9</v>
      </c>
    </row>
    <row r="202" spans="1:7" x14ac:dyDescent="0.2">
      <c r="A202" s="3">
        <v>44843</v>
      </c>
      <c r="B202" s="7">
        <v>0.31910334520297395</v>
      </c>
      <c r="C202" s="7">
        <v>0.70239715507404732</v>
      </c>
      <c r="D202" s="7">
        <v>3.722419002167867E-2</v>
      </c>
      <c r="E202" s="20">
        <v>8.3049999999999997</v>
      </c>
      <c r="F202" t="s">
        <v>27</v>
      </c>
      <c r="G202" s="5" t="s">
        <v>8</v>
      </c>
    </row>
    <row r="203" spans="1:7" x14ac:dyDescent="0.2">
      <c r="A203" s="3">
        <v>44844</v>
      </c>
      <c r="B203" s="7">
        <v>0.32257056555223579</v>
      </c>
      <c r="C203" s="7">
        <v>0.67063487184119319</v>
      </c>
      <c r="D203" s="7">
        <v>4.5908827906195604E-2</v>
      </c>
      <c r="E203" s="20">
        <v>7.2510000000000003</v>
      </c>
      <c r="F203" t="s">
        <v>29</v>
      </c>
      <c r="G203" s="5" t="s">
        <v>7</v>
      </c>
    </row>
    <row r="204" spans="1:7" x14ac:dyDescent="0.2">
      <c r="A204" s="3">
        <v>44847</v>
      </c>
      <c r="B204" s="7">
        <v>0.30185360235779302</v>
      </c>
      <c r="C204" s="7">
        <v>0.7093393392185442</v>
      </c>
      <c r="D204" s="7">
        <v>4.6070825080359611E-2</v>
      </c>
      <c r="E204" s="20">
        <v>8.673</v>
      </c>
      <c r="F204" t="s">
        <v>16</v>
      </c>
      <c r="G204" s="5" t="s">
        <v>9</v>
      </c>
    </row>
    <row r="205" spans="1:7" x14ac:dyDescent="0.2">
      <c r="A205" s="3">
        <v>44848</v>
      </c>
      <c r="B205" s="7">
        <v>0.33509438198939639</v>
      </c>
      <c r="C205" s="7">
        <v>0.66703610119550893</v>
      </c>
      <c r="D205" s="7">
        <v>1.204507254504635E-2</v>
      </c>
      <c r="E205" s="20">
        <v>7.6769999999999996</v>
      </c>
      <c r="F205" t="s">
        <v>16</v>
      </c>
      <c r="G205" s="5" t="s">
        <v>8</v>
      </c>
    </row>
    <row r="206" spans="1:7" x14ac:dyDescent="0.2">
      <c r="A206" s="3">
        <v>44849</v>
      </c>
      <c r="B206" s="7">
        <v>0.37499375776027838</v>
      </c>
      <c r="C206" s="7">
        <v>0.68547221369395928</v>
      </c>
      <c r="D206" s="7">
        <v>1.1796089900202429E-2</v>
      </c>
      <c r="E206" s="20">
        <v>7.1680000000000001</v>
      </c>
      <c r="F206" t="s">
        <v>27</v>
      </c>
      <c r="G206" s="5" t="s">
        <v>7</v>
      </c>
    </row>
    <row r="207" spans="1:7" x14ac:dyDescent="0.2">
      <c r="A207" s="3">
        <v>44850</v>
      </c>
      <c r="B207" s="7">
        <v>0.35272127170810802</v>
      </c>
      <c r="C207" s="7">
        <v>0.69738669532867836</v>
      </c>
      <c r="D207" s="7">
        <v>2.4870868221389977E-2</v>
      </c>
      <c r="E207" s="20">
        <v>7.6749999999999998</v>
      </c>
      <c r="F207" t="s">
        <v>30</v>
      </c>
      <c r="G207" s="5" t="s">
        <v>9</v>
      </c>
    </row>
    <row r="208" spans="1:7" x14ac:dyDescent="0.2">
      <c r="A208" s="3">
        <v>44851</v>
      </c>
      <c r="B208" s="7">
        <v>0.36484540628244799</v>
      </c>
      <c r="C208" s="7">
        <v>0.68517901658840241</v>
      </c>
      <c r="D208" s="7">
        <v>1.5602093937615811E-2</v>
      </c>
      <c r="E208" s="20">
        <v>7.3129999999999997</v>
      </c>
      <c r="F208" t="s">
        <v>17</v>
      </c>
      <c r="G208" s="5" t="s">
        <v>8</v>
      </c>
    </row>
    <row r="209" spans="1:7" x14ac:dyDescent="0.2">
      <c r="A209" s="3">
        <v>44854</v>
      </c>
      <c r="B209" s="7">
        <v>0.3065658313674815</v>
      </c>
      <c r="C209" s="7">
        <v>0.65480711003581671</v>
      </c>
      <c r="D209" s="7">
        <v>2.8636519658214437E-2</v>
      </c>
      <c r="E209" s="20">
        <v>7.67</v>
      </c>
      <c r="F209" t="s">
        <v>18</v>
      </c>
      <c r="G209" s="5" t="s">
        <v>7</v>
      </c>
    </row>
    <row r="210" spans="1:7" x14ac:dyDescent="0.2">
      <c r="A210" s="3">
        <v>44855</v>
      </c>
      <c r="B210" s="7">
        <v>0.35740491175643924</v>
      </c>
      <c r="C210" s="7">
        <v>0.69541560998919527</v>
      </c>
      <c r="D210" s="7">
        <v>3.9731521657307589E-2</v>
      </c>
      <c r="E210" s="20">
        <v>7.1580000000000004</v>
      </c>
      <c r="F210" t="s">
        <v>19</v>
      </c>
      <c r="G210" s="5" t="s">
        <v>9</v>
      </c>
    </row>
    <row r="211" spans="1:7" x14ac:dyDescent="0.2">
      <c r="A211" s="3">
        <v>44856</v>
      </c>
      <c r="B211" s="7">
        <v>0.34014962055379022</v>
      </c>
      <c r="C211" s="7">
        <v>0.64786737544025286</v>
      </c>
      <c r="D211" s="7">
        <v>4.541282141783267E-2</v>
      </c>
      <c r="E211" s="20">
        <v>6.2949999999999999</v>
      </c>
      <c r="F211" t="s">
        <v>28</v>
      </c>
      <c r="G211" s="5" t="s">
        <v>8</v>
      </c>
    </row>
    <row r="212" spans="1:7" x14ac:dyDescent="0.2">
      <c r="A212" s="3">
        <v>44857</v>
      </c>
      <c r="B212" s="7">
        <v>0.36893811539034155</v>
      </c>
      <c r="C212" s="7">
        <v>0.71300849854434079</v>
      </c>
      <c r="D212" s="7">
        <v>4.9791102867965509E-2</v>
      </c>
      <c r="E212" s="20">
        <v>7.0620000000000003</v>
      </c>
      <c r="F212" t="s">
        <v>20</v>
      </c>
      <c r="G212" s="5" t="s">
        <v>7</v>
      </c>
    </row>
    <row r="213" spans="1:7" x14ac:dyDescent="0.2">
      <c r="A213" s="3">
        <v>44858</v>
      </c>
      <c r="B213" s="7">
        <v>0.36990812063751838</v>
      </c>
      <c r="C213" s="7">
        <v>0.65609669773484214</v>
      </c>
      <c r="D213" s="7">
        <v>4.8893224622594968E-2</v>
      </c>
      <c r="E213" s="20">
        <v>5.6950000000000003</v>
      </c>
      <c r="F213" t="s">
        <v>30</v>
      </c>
      <c r="G213" s="5" t="s">
        <v>9</v>
      </c>
    </row>
    <row r="214" spans="1:7" x14ac:dyDescent="0.2">
      <c r="A214" s="3">
        <v>44861</v>
      </c>
      <c r="B214" s="7">
        <v>0.35577903721797122</v>
      </c>
      <c r="C214" s="7">
        <v>0.7277017676955021</v>
      </c>
      <c r="D214" s="7">
        <v>2.2497643505200043E-2</v>
      </c>
      <c r="E214" s="20">
        <v>8.3859999999999992</v>
      </c>
      <c r="F214" t="s">
        <v>29</v>
      </c>
      <c r="G214" s="5" t="s">
        <v>8</v>
      </c>
    </row>
    <row r="215" spans="1:7" x14ac:dyDescent="0.2">
      <c r="A215" s="3">
        <v>44862</v>
      </c>
      <c r="B215" s="7">
        <v>0.33917112086054502</v>
      </c>
      <c r="C215" s="7">
        <v>0.70468855474594283</v>
      </c>
      <c r="D215" s="7">
        <v>4.1495489569608184E-2</v>
      </c>
      <c r="E215" s="20">
        <v>7.7759999999999998</v>
      </c>
      <c r="F215" t="s">
        <v>21</v>
      </c>
      <c r="G215" s="5" t="s">
        <v>7</v>
      </c>
    </row>
    <row r="216" spans="1:7" x14ac:dyDescent="0.2">
      <c r="A216" s="3">
        <v>44863</v>
      </c>
      <c r="B216" s="7">
        <v>0.32640674323677699</v>
      </c>
      <c r="C216" s="7">
        <v>0.67906924505344712</v>
      </c>
      <c r="D216" s="7">
        <v>3.6008354788614305E-2</v>
      </c>
      <c r="E216" s="20">
        <v>7.5990000000000002</v>
      </c>
      <c r="F216" t="s">
        <v>30</v>
      </c>
      <c r="G216" s="5" t="s">
        <v>9</v>
      </c>
    </row>
    <row r="217" spans="1:7" x14ac:dyDescent="0.2">
      <c r="A217" s="3">
        <v>44864</v>
      </c>
      <c r="B217" s="7">
        <v>0.30249958657068599</v>
      </c>
      <c r="C217" s="7">
        <v>0.72021696070706298</v>
      </c>
      <c r="D217" s="7">
        <v>2.1857670647757677E-2</v>
      </c>
      <c r="E217" s="20">
        <v>9.5</v>
      </c>
      <c r="F217" t="s">
        <v>21</v>
      </c>
      <c r="G217" s="5" t="s">
        <v>8</v>
      </c>
    </row>
    <row r="218" spans="1:7" x14ac:dyDescent="0.2">
      <c r="A218" s="3">
        <v>44865</v>
      </c>
      <c r="B218" s="7">
        <v>0.33088168739941365</v>
      </c>
      <c r="C218" s="7">
        <v>0.71082919964162572</v>
      </c>
      <c r="D218" s="7">
        <v>4.7988723294807974E-2</v>
      </c>
      <c r="E218" s="20">
        <v>7.9669999999999996</v>
      </c>
      <c r="F218" t="s">
        <v>21</v>
      </c>
      <c r="G218" s="5" t="s">
        <v>7</v>
      </c>
    </row>
    <row r="219" spans="1:7" x14ac:dyDescent="0.2">
      <c r="A219" s="3">
        <v>44868</v>
      </c>
      <c r="B219" s="7">
        <v>0.30034693040582955</v>
      </c>
      <c r="C219" s="7">
        <v>0.66231409898551175</v>
      </c>
      <c r="D219" s="7">
        <v>1.4390103309132041E-2</v>
      </c>
      <c r="E219" s="20">
        <v>8.3409999999999993</v>
      </c>
      <c r="F219" t="s">
        <v>29</v>
      </c>
      <c r="G219" s="5" t="s">
        <v>9</v>
      </c>
    </row>
    <row r="220" spans="1:7" x14ac:dyDescent="0.2">
      <c r="A220" s="3">
        <v>44869</v>
      </c>
      <c r="B220" s="7">
        <v>0.33354338671135264</v>
      </c>
      <c r="C220" s="7">
        <v>0.68471147552743616</v>
      </c>
      <c r="D220" s="7">
        <v>4.2343223985771922E-2</v>
      </c>
      <c r="E220" s="20">
        <v>7.4109999999999996</v>
      </c>
      <c r="F220" t="s">
        <v>22</v>
      </c>
      <c r="G220" s="5" t="s">
        <v>8</v>
      </c>
    </row>
    <row r="221" spans="1:7" x14ac:dyDescent="0.2">
      <c r="A221" s="3">
        <v>44870</v>
      </c>
      <c r="B221" s="7">
        <v>0.29817840494984127</v>
      </c>
      <c r="C221" s="7">
        <v>0.6985589290577715</v>
      </c>
      <c r="D221" s="7">
        <v>2.8274722599376356E-2</v>
      </c>
      <c r="E221" s="20">
        <v>8.93</v>
      </c>
      <c r="F221" t="s">
        <v>31</v>
      </c>
      <c r="G221" s="5" t="s">
        <v>7</v>
      </c>
    </row>
    <row r="222" spans="1:7" x14ac:dyDescent="0.2">
      <c r="A222" s="3">
        <v>44871</v>
      </c>
      <c r="B222" s="7">
        <v>0.2940195263737681</v>
      </c>
      <c r="C222" s="7">
        <v>0.68754576677635848</v>
      </c>
      <c r="D222" s="7">
        <v>2.8189273475194582E-2</v>
      </c>
      <c r="E222" s="20">
        <v>8.7680000000000007</v>
      </c>
      <c r="F222" t="s">
        <v>14</v>
      </c>
      <c r="G222" s="5" t="s">
        <v>9</v>
      </c>
    </row>
    <row r="223" spans="1:7" x14ac:dyDescent="0.2">
      <c r="A223" s="3">
        <v>44872</v>
      </c>
      <c r="B223" s="7">
        <v>0.30041942728348187</v>
      </c>
      <c r="C223" s="7">
        <v>0.70763926774188857</v>
      </c>
      <c r="D223" s="7">
        <v>2.2326758219338456E-2</v>
      </c>
      <c r="E223" s="20">
        <v>9.2370000000000001</v>
      </c>
      <c r="F223" t="s">
        <v>22</v>
      </c>
      <c r="G223" s="5" t="s">
        <v>8</v>
      </c>
    </row>
    <row r="224" spans="1:7" x14ac:dyDescent="0.2">
      <c r="A224" s="3">
        <v>44875</v>
      </c>
      <c r="B224" s="7">
        <v>0.305359076420403</v>
      </c>
      <c r="C224" s="7">
        <v>0.71993344144432092</v>
      </c>
      <c r="D224" s="7">
        <v>2.9897763789651966E-2</v>
      </c>
      <c r="E224" s="20">
        <v>9.2319999999999993</v>
      </c>
      <c r="F224" t="s">
        <v>14</v>
      </c>
      <c r="G224" s="5" t="s">
        <v>7</v>
      </c>
    </row>
    <row r="225" spans="1:7" x14ac:dyDescent="0.2">
      <c r="A225" s="3">
        <v>44876</v>
      </c>
      <c r="B225" s="7">
        <v>0.29643900800964057</v>
      </c>
      <c r="C225" s="7">
        <v>0.69927491267985598</v>
      </c>
      <c r="D225" s="7">
        <v>5.1410136505304273E-2</v>
      </c>
      <c r="E225" s="20">
        <v>8.4339999999999993</v>
      </c>
      <c r="F225" t="s">
        <v>23</v>
      </c>
      <c r="G225" s="5" t="s">
        <v>9</v>
      </c>
    </row>
    <row r="226" spans="1:7" x14ac:dyDescent="0.2">
      <c r="A226" s="3">
        <v>44877</v>
      </c>
      <c r="B226" s="7">
        <v>0.32569467886462733</v>
      </c>
      <c r="C226" s="7">
        <v>0.6858850461716689</v>
      </c>
      <c r="D226" s="7">
        <v>3.2755910259952135E-2</v>
      </c>
      <c r="E226" s="20">
        <v>7.8579999999999997</v>
      </c>
      <c r="F226" t="s">
        <v>30</v>
      </c>
      <c r="G226" s="5" t="s">
        <v>8</v>
      </c>
    </row>
    <row r="227" spans="1:7" x14ac:dyDescent="0.2">
      <c r="A227" s="3">
        <v>44878</v>
      </c>
      <c r="B227" s="7">
        <v>0.32381570196008064</v>
      </c>
      <c r="C227" s="7">
        <v>0.64911953328509198</v>
      </c>
      <c r="D227" s="7">
        <v>3.7933287989899034E-2</v>
      </c>
      <c r="E227" s="20">
        <v>6.8959999999999999</v>
      </c>
      <c r="F227" t="s">
        <v>30</v>
      </c>
      <c r="G227" s="5" t="s">
        <v>7</v>
      </c>
    </row>
    <row r="228" spans="1:7" x14ac:dyDescent="0.2">
      <c r="A228" s="3">
        <v>44879</v>
      </c>
      <c r="B228" s="7">
        <v>0.33304697622145146</v>
      </c>
      <c r="C228" s="7">
        <v>0.72613072087458941</v>
      </c>
      <c r="D228" s="7">
        <v>5.1626640465077922E-2</v>
      </c>
      <c r="E228" s="20">
        <v>8.1940000000000008</v>
      </c>
      <c r="F228" t="s">
        <v>24</v>
      </c>
      <c r="G228" s="5" t="s">
        <v>9</v>
      </c>
    </row>
    <row r="229" spans="1:7" x14ac:dyDescent="0.2">
      <c r="A229" s="3">
        <v>44882</v>
      </c>
      <c r="B229" s="7">
        <v>0.32658695934330456</v>
      </c>
      <c r="C229" s="7">
        <v>0.69897162726058293</v>
      </c>
      <c r="D229" s="7">
        <v>3.404129919693899E-2</v>
      </c>
      <c r="E229" s="20">
        <v>8.1199999999999992</v>
      </c>
      <c r="F229" t="s">
        <v>25</v>
      </c>
      <c r="G229" s="5" t="s">
        <v>8</v>
      </c>
    </row>
    <row r="230" spans="1:7" x14ac:dyDescent="0.2">
      <c r="A230" s="3">
        <v>44883</v>
      </c>
      <c r="B230" s="7">
        <v>0.34712857618530291</v>
      </c>
      <c r="C230" s="7">
        <v>0.68819063252650803</v>
      </c>
      <c r="D230" s="7">
        <v>3.6738038137820582E-2</v>
      </c>
      <c r="E230" s="20">
        <v>7.3029999999999999</v>
      </c>
      <c r="F230" t="s">
        <v>14</v>
      </c>
      <c r="G230" s="5" t="s">
        <v>7</v>
      </c>
    </row>
    <row r="231" spans="1:7" x14ac:dyDescent="0.2">
      <c r="A231" s="3">
        <v>44884</v>
      </c>
      <c r="B231" s="7">
        <v>0.369820140101143</v>
      </c>
      <c r="C231" s="7">
        <v>0.70870651665875872</v>
      </c>
      <c r="D231" s="7">
        <v>3.7970050866725898E-2</v>
      </c>
      <c r="E231" s="20">
        <v>7.2210000000000001</v>
      </c>
      <c r="F231" t="s">
        <v>15</v>
      </c>
      <c r="G231" s="5" t="s">
        <v>9</v>
      </c>
    </row>
    <row r="232" spans="1:7" x14ac:dyDescent="0.2">
      <c r="A232" s="3">
        <v>44885</v>
      </c>
      <c r="B232" s="7">
        <v>0.30031262616831483</v>
      </c>
      <c r="C232" s="7">
        <v>0.65874551568646444</v>
      </c>
      <c r="D232" s="7">
        <v>2.1411176535912846E-2</v>
      </c>
      <c r="E232" s="20">
        <v>8.0879999999999992</v>
      </c>
      <c r="F232" t="s">
        <v>30</v>
      </c>
      <c r="G232" s="5" t="s">
        <v>8</v>
      </c>
    </row>
    <row r="233" spans="1:7" x14ac:dyDescent="0.2">
      <c r="A233" s="3">
        <v>44886</v>
      </c>
      <c r="B233" s="7">
        <v>0.37014402233681043</v>
      </c>
      <c r="C233" s="7">
        <v>0.72288728648189837</v>
      </c>
      <c r="D233" s="7">
        <v>3.7674853781730001E-2</v>
      </c>
      <c r="E233" s="20">
        <v>7.5609999999999999</v>
      </c>
      <c r="F233" t="s">
        <v>31</v>
      </c>
      <c r="G233" s="5" t="s">
        <v>7</v>
      </c>
    </row>
    <row r="234" spans="1:7" x14ac:dyDescent="0.2">
      <c r="A234" s="3">
        <v>44889</v>
      </c>
      <c r="B234" s="7">
        <v>0.30615112205688461</v>
      </c>
      <c r="C234" s="7">
        <v>0.66528030399686611</v>
      </c>
      <c r="D234" s="7">
        <v>1.3544282037032914E-2</v>
      </c>
      <c r="E234" s="20">
        <v>8.2940000000000005</v>
      </c>
      <c r="F234" t="s">
        <v>14</v>
      </c>
      <c r="G234" s="5" t="s">
        <v>9</v>
      </c>
    </row>
    <row r="235" spans="1:7" x14ac:dyDescent="0.2">
      <c r="A235" s="3">
        <v>44890</v>
      </c>
      <c r="B235" s="7">
        <v>0.29797613655518812</v>
      </c>
      <c r="C235" s="7">
        <v>0.71208102516901395</v>
      </c>
      <c r="D235" s="7">
        <v>2.7199177366913619E-2</v>
      </c>
      <c r="E235" s="20">
        <v>9.2850000000000001</v>
      </c>
      <c r="F235" t="s">
        <v>26</v>
      </c>
      <c r="G235" s="5" t="s">
        <v>8</v>
      </c>
    </row>
    <row r="236" spans="1:7" x14ac:dyDescent="0.2">
      <c r="A236" s="3">
        <v>44891</v>
      </c>
      <c r="B236" s="7">
        <v>0.3445254348865292</v>
      </c>
      <c r="C236" s="7">
        <v>0.70607327060329939</v>
      </c>
      <c r="D236" s="7">
        <v>4.8592878791974263E-2</v>
      </c>
      <c r="E236" s="20">
        <v>7.51</v>
      </c>
      <c r="F236" t="s">
        <v>14</v>
      </c>
      <c r="G236" s="5" t="s">
        <v>7</v>
      </c>
    </row>
    <row r="237" spans="1:7" x14ac:dyDescent="0.2">
      <c r="A237" s="3">
        <v>44892</v>
      </c>
      <c r="B237" s="7">
        <v>0.34236784500362849</v>
      </c>
      <c r="C237" s="7">
        <v>0.68304969730207066</v>
      </c>
      <c r="D237" s="7">
        <v>3.1134574312547736E-2</v>
      </c>
      <c r="E237" s="20">
        <v>7.4290000000000003</v>
      </c>
      <c r="F237" t="s">
        <v>15</v>
      </c>
      <c r="G237" s="5" t="s">
        <v>9</v>
      </c>
    </row>
    <row r="238" spans="1:7" x14ac:dyDescent="0.2">
      <c r="A238" s="3">
        <v>44893</v>
      </c>
      <c r="B238" s="7">
        <v>0.31118778696889698</v>
      </c>
      <c r="C238" s="7">
        <v>0.71369973820376897</v>
      </c>
      <c r="D238" s="7">
        <v>3.1459615197980795E-2</v>
      </c>
      <c r="E238" s="20">
        <v>8.9049999999999994</v>
      </c>
      <c r="F238" t="s">
        <v>27</v>
      </c>
      <c r="G238" s="5" t="s">
        <v>8</v>
      </c>
    </row>
    <row r="239" spans="1:7" x14ac:dyDescent="0.2">
      <c r="A239" s="3">
        <v>44896</v>
      </c>
      <c r="B239" s="7">
        <v>0.32523948254897322</v>
      </c>
      <c r="C239" s="7">
        <v>0.7154020301325219</v>
      </c>
      <c r="D239" s="7">
        <v>1.5352817702718605E-2</v>
      </c>
      <c r="E239" s="20">
        <v>8.9949999999999992</v>
      </c>
      <c r="F239" t="s">
        <v>27</v>
      </c>
      <c r="G239" s="5" t="s">
        <v>7</v>
      </c>
    </row>
    <row r="240" spans="1:7" x14ac:dyDescent="0.2">
      <c r="A240" s="3">
        <v>44897</v>
      </c>
      <c r="B240" s="7">
        <v>0.29344851483041173</v>
      </c>
      <c r="C240" s="7">
        <v>0.66297473280678154</v>
      </c>
      <c r="D240" s="7">
        <v>3.8827950066092382E-2</v>
      </c>
      <c r="E240" s="20">
        <v>7.9359999999999999</v>
      </c>
      <c r="F240" t="s">
        <v>14</v>
      </c>
      <c r="G240" s="5" t="s">
        <v>9</v>
      </c>
    </row>
    <row r="241" spans="1:7" x14ac:dyDescent="0.2">
      <c r="A241" s="3">
        <v>44898</v>
      </c>
      <c r="B241" s="7">
        <v>0.32162814540129198</v>
      </c>
      <c r="C241" s="7">
        <v>0.66512656942183013</v>
      </c>
      <c r="D241" s="7">
        <v>4.6436224093279001E-2</v>
      </c>
      <c r="E241" s="20">
        <v>7.1289999999999996</v>
      </c>
      <c r="F241" t="s">
        <v>16</v>
      </c>
      <c r="G241" s="5" t="s">
        <v>8</v>
      </c>
    </row>
    <row r="242" spans="1:7" x14ac:dyDescent="0.2">
      <c r="A242" s="3">
        <v>44899</v>
      </c>
      <c r="B242" s="7">
        <v>0.37148220845998248</v>
      </c>
      <c r="C242" s="7">
        <v>0.69854653548808798</v>
      </c>
      <c r="D242" s="7">
        <v>1.729544509308904E-2</v>
      </c>
      <c r="E242" s="20">
        <v>7.4340000000000002</v>
      </c>
      <c r="F242" t="s">
        <v>15</v>
      </c>
      <c r="G242" s="5" t="s">
        <v>7</v>
      </c>
    </row>
    <row r="243" spans="1:7" x14ac:dyDescent="0.2">
      <c r="A243" s="3">
        <v>44900</v>
      </c>
      <c r="B243" s="7">
        <v>0.33896894517874682</v>
      </c>
      <c r="C243" s="7">
        <v>0.7191211838060011</v>
      </c>
      <c r="D243" s="7">
        <v>3.4038217560779079E-2</v>
      </c>
      <c r="E243" s="20">
        <v>8.3059999999999992</v>
      </c>
      <c r="F243" t="s">
        <v>28</v>
      </c>
      <c r="G243" s="5" t="s">
        <v>9</v>
      </c>
    </row>
    <row r="244" spans="1:7" x14ac:dyDescent="0.2">
      <c r="A244" s="3">
        <v>44903</v>
      </c>
      <c r="B244" s="7">
        <v>0.31925674207046401</v>
      </c>
      <c r="C244" s="7">
        <v>0.70890779069384902</v>
      </c>
      <c r="D244" s="7">
        <v>4.8139956078019387E-2</v>
      </c>
      <c r="E244" s="20">
        <v>8.1959999999999997</v>
      </c>
      <c r="F244" t="s">
        <v>29</v>
      </c>
      <c r="G244" s="5" t="s">
        <v>8</v>
      </c>
    </row>
    <row r="245" spans="1:7" x14ac:dyDescent="0.2">
      <c r="A245" s="3">
        <v>44904</v>
      </c>
      <c r="B245" s="7">
        <v>0.34685632095803348</v>
      </c>
      <c r="C245" s="7">
        <v>0.68103871217997458</v>
      </c>
      <c r="D245" s="7">
        <v>4.1313933895091047E-2</v>
      </c>
      <c r="E245" s="20">
        <v>7.0279999999999996</v>
      </c>
      <c r="F245" t="s">
        <v>16</v>
      </c>
      <c r="G245" s="5" t="s">
        <v>7</v>
      </c>
    </row>
    <row r="246" spans="1:7" x14ac:dyDescent="0.2">
      <c r="A246" s="3">
        <v>44905</v>
      </c>
      <c r="B246" s="7">
        <v>0.31130290286442336</v>
      </c>
      <c r="C246" s="7">
        <v>0.67758628150162392</v>
      </c>
      <c r="D246" s="7">
        <v>4.4616742022483412E-2</v>
      </c>
      <c r="E246" s="20">
        <v>7.7190000000000003</v>
      </c>
      <c r="F246" t="s">
        <v>29</v>
      </c>
      <c r="G246" s="5" t="s">
        <v>9</v>
      </c>
    </row>
    <row r="247" spans="1:7" x14ac:dyDescent="0.2">
      <c r="A247" s="3">
        <v>44906</v>
      </c>
      <c r="B247" s="7">
        <v>0.32164787744762507</v>
      </c>
      <c r="C247" s="7">
        <v>0.69224832979234252</v>
      </c>
      <c r="D247" s="7">
        <v>2.3162027809565222E-2</v>
      </c>
      <c r="E247" s="20">
        <v>8.3379999999999992</v>
      </c>
      <c r="F247" t="s">
        <v>30</v>
      </c>
      <c r="G247" s="5" t="s">
        <v>8</v>
      </c>
    </row>
    <row r="248" spans="1:7" x14ac:dyDescent="0.2">
      <c r="A248" s="3">
        <v>44907</v>
      </c>
      <c r="B248" s="7">
        <v>0.31762414059643906</v>
      </c>
      <c r="C248" s="7">
        <v>0.67512871429471477</v>
      </c>
      <c r="D248" s="7">
        <v>2.4747076073379715E-2</v>
      </c>
      <c r="E248" s="20">
        <v>7.9859999999999998</v>
      </c>
      <c r="F248" t="s">
        <v>15</v>
      </c>
      <c r="G248" s="5" t="s">
        <v>7</v>
      </c>
    </row>
    <row r="249" spans="1:7" x14ac:dyDescent="0.2">
      <c r="A249" s="3">
        <v>44910</v>
      </c>
      <c r="B249" s="7">
        <v>0.35254700506025333</v>
      </c>
      <c r="C249" s="7">
        <v>0.65258061341513374</v>
      </c>
      <c r="D249" s="7">
        <v>4.9839408328861932E-2</v>
      </c>
      <c r="E249" s="20">
        <v>6.0039999999999996</v>
      </c>
      <c r="F249" t="s">
        <v>16</v>
      </c>
      <c r="G249" s="5" t="s">
        <v>9</v>
      </c>
    </row>
    <row r="250" spans="1:7" x14ac:dyDescent="0.2">
      <c r="A250" s="3">
        <v>44911</v>
      </c>
      <c r="B250" s="7">
        <v>0.32431493336139866</v>
      </c>
      <c r="C250" s="7">
        <v>0.71873779229620116</v>
      </c>
      <c r="D250" s="7">
        <v>2.3301156086349233E-2</v>
      </c>
      <c r="E250" s="20">
        <v>8.9060000000000006</v>
      </c>
      <c r="F250" t="s">
        <v>30</v>
      </c>
      <c r="G250" s="5" t="s">
        <v>8</v>
      </c>
    </row>
    <row r="251" spans="1:7" x14ac:dyDescent="0.2">
      <c r="A251" s="3">
        <v>44912</v>
      </c>
      <c r="B251" s="7">
        <v>0.3039687243247553</v>
      </c>
      <c r="C251" s="7">
        <v>0.64861884342181775</v>
      </c>
      <c r="D251" s="7">
        <v>1.612588236914193E-2</v>
      </c>
      <c r="E251" s="20">
        <v>7.8840000000000003</v>
      </c>
      <c r="F251" t="s">
        <v>30</v>
      </c>
      <c r="G251" s="5" t="s">
        <v>7</v>
      </c>
    </row>
    <row r="252" spans="1:7" x14ac:dyDescent="0.2">
      <c r="A252" s="3">
        <v>44913</v>
      </c>
      <c r="B252" s="7">
        <v>0.33243849567264705</v>
      </c>
      <c r="C252" s="7">
        <v>0.66690991773329633</v>
      </c>
      <c r="D252" s="7">
        <v>4.7762705676215857E-2</v>
      </c>
      <c r="E252" s="20">
        <v>6.8810000000000002</v>
      </c>
      <c r="F252" t="s">
        <v>16</v>
      </c>
      <c r="G252" s="5" t="s">
        <v>9</v>
      </c>
    </row>
    <row r="253" spans="1:7" x14ac:dyDescent="0.2">
      <c r="A253" s="3">
        <v>44914</v>
      </c>
      <c r="B253" s="7">
        <v>0.30241264203587614</v>
      </c>
      <c r="C253" s="7">
        <v>0.69966801767276843</v>
      </c>
      <c r="D253" s="7">
        <v>4.4671071115950998E-2</v>
      </c>
      <c r="E253" s="20">
        <v>8.4619999999999997</v>
      </c>
      <c r="F253" t="s">
        <v>16</v>
      </c>
      <c r="G253" s="5" t="s">
        <v>8</v>
      </c>
    </row>
    <row r="254" spans="1:7" x14ac:dyDescent="0.2">
      <c r="A254" s="3">
        <v>44917</v>
      </c>
      <c r="B254" s="7">
        <v>0.35304548092575655</v>
      </c>
      <c r="C254" s="7">
        <v>0.71477875518822531</v>
      </c>
      <c r="D254" s="7">
        <v>1.506138808806686E-2</v>
      </c>
      <c r="E254" s="20">
        <v>8.32</v>
      </c>
      <c r="F254" t="s">
        <v>31</v>
      </c>
      <c r="G254" s="5" t="s">
        <v>7</v>
      </c>
    </row>
    <row r="255" spans="1:7" x14ac:dyDescent="0.2">
      <c r="A255" s="3">
        <v>44918</v>
      </c>
      <c r="B255" s="7">
        <v>0.33893195356042655</v>
      </c>
      <c r="C255" s="7">
        <v>0.68915983361596178</v>
      </c>
      <c r="D255" s="7">
        <v>5.1697704571288798E-2</v>
      </c>
      <c r="E255" s="20">
        <v>7.1639999999999997</v>
      </c>
      <c r="F255" t="s">
        <v>14</v>
      </c>
      <c r="G255" s="5" t="s">
        <v>9</v>
      </c>
    </row>
    <row r="256" spans="1:7" x14ac:dyDescent="0.2">
      <c r="A256" s="3">
        <v>44919</v>
      </c>
      <c r="B256" s="7">
        <v>0.31883652569507515</v>
      </c>
      <c r="C256" s="7">
        <v>0.66529610133300732</v>
      </c>
      <c r="D256" s="7">
        <v>2.3628552960596665E-2</v>
      </c>
      <c r="E256" s="20">
        <v>7.7469999999999999</v>
      </c>
      <c r="F256" t="s">
        <v>14</v>
      </c>
      <c r="G256" s="5" t="s">
        <v>8</v>
      </c>
    </row>
    <row r="257" spans="1:14" x14ac:dyDescent="0.2">
      <c r="A257" s="3">
        <v>44920</v>
      </c>
      <c r="B257" s="7">
        <v>0.36978844146540552</v>
      </c>
      <c r="C257" s="7">
        <v>0.64739421508035278</v>
      </c>
      <c r="D257" s="7">
        <v>2.3157251019838499E-2</v>
      </c>
      <c r="E257" s="20">
        <v>6.1059999999999999</v>
      </c>
      <c r="F257" t="s">
        <v>14</v>
      </c>
      <c r="G257" s="5" t="s">
        <v>7</v>
      </c>
    </row>
    <row r="258" spans="1:14" x14ac:dyDescent="0.2">
      <c r="A258" s="3">
        <v>44921</v>
      </c>
      <c r="B258" s="7">
        <v>0.30536355414496752</v>
      </c>
      <c r="C258" s="7">
        <v>0.68057584105947833</v>
      </c>
      <c r="D258" s="7">
        <v>1.9500890833911249E-2</v>
      </c>
      <c r="E258" s="20">
        <v>8.5370000000000008</v>
      </c>
      <c r="F258" t="s">
        <v>16</v>
      </c>
      <c r="G258" s="5" t="s">
        <v>9</v>
      </c>
    </row>
    <row r="259" spans="1:14" x14ac:dyDescent="0.2">
      <c r="A259" s="3">
        <v>44924</v>
      </c>
      <c r="B259" s="7">
        <v>0.34877896180421364</v>
      </c>
      <c r="C259" s="7">
        <v>0.64662779584881125</v>
      </c>
      <c r="D259" s="7">
        <v>2.7054171509031472E-2</v>
      </c>
      <c r="E259" s="20">
        <v>6.4989999999999997</v>
      </c>
      <c r="F259" t="s">
        <v>16</v>
      </c>
      <c r="G259" s="5" t="s">
        <v>8</v>
      </c>
      <c r="J259" s="7"/>
      <c r="K259" s="7"/>
      <c r="L259" s="7"/>
      <c r="M259" s="8"/>
      <c r="N259" s="9"/>
    </row>
    <row r="260" spans="1:14" x14ac:dyDescent="0.2">
      <c r="A260" s="3">
        <v>44925</v>
      </c>
      <c r="B260" s="7">
        <v>0.36169361450824361</v>
      </c>
      <c r="C260" s="7">
        <v>0.64809866879383182</v>
      </c>
      <c r="D260" s="7">
        <v>4.115701519808268E-2</v>
      </c>
      <c r="E260" s="20">
        <v>5.8849999999999998</v>
      </c>
      <c r="F260" t="s">
        <v>17</v>
      </c>
      <c r="G260" s="5" t="s">
        <v>7</v>
      </c>
      <c r="J260" s="7"/>
      <c r="K260" s="7"/>
      <c r="L260" s="7"/>
      <c r="M260" s="8"/>
      <c r="N260" s="9"/>
    </row>
    <row r="261" spans="1:14" x14ac:dyDescent="0.2">
      <c r="A261" s="3">
        <v>44926</v>
      </c>
      <c r="B261" s="7">
        <v>0.30713680755602529</v>
      </c>
      <c r="C261" s="7">
        <v>0.67903092439138757</v>
      </c>
      <c r="D261" s="7">
        <v>4.5184885370004056E-2</v>
      </c>
      <c r="E261" s="20">
        <v>7.8410000000000002</v>
      </c>
      <c r="F261" t="s">
        <v>18</v>
      </c>
      <c r="G261" s="5" t="s">
        <v>9</v>
      </c>
      <c r="J261" s="7"/>
      <c r="K261" s="7"/>
      <c r="L261" s="7"/>
      <c r="M261" s="8"/>
      <c r="N261" s="9"/>
    </row>
    <row r="262" spans="1:14" x14ac:dyDescent="0.2">
      <c r="A262" s="3"/>
      <c r="B262" s="7"/>
      <c r="C262" s="7"/>
      <c r="D262" s="7"/>
      <c r="E262" s="20"/>
      <c r="F262"/>
      <c r="G262" s="5"/>
      <c r="J262" s="7"/>
      <c r="K262" s="7"/>
      <c r="L262" s="7"/>
      <c r="M262" s="8"/>
      <c r="N262" s="9"/>
    </row>
    <row r="263" spans="1:14" x14ac:dyDescent="0.2">
      <c r="A263" s="3"/>
      <c r="B263" s="7"/>
      <c r="C263" s="7"/>
      <c r="D263" s="7"/>
      <c r="E263" s="20"/>
      <c r="F263"/>
      <c r="G263" s="5"/>
      <c r="J263" s="7"/>
      <c r="K263" s="7"/>
      <c r="L263" s="7"/>
      <c r="M263" s="8"/>
      <c r="N263" s="9"/>
    </row>
    <row r="264" spans="1:14" x14ac:dyDescent="0.2">
      <c r="A264" s="3"/>
      <c r="B264" s="7"/>
      <c r="C264" s="7"/>
      <c r="D264" s="7"/>
      <c r="E264" s="20"/>
      <c r="F264"/>
      <c r="G264" s="5"/>
      <c r="J264" s="7"/>
      <c r="K264" s="7"/>
      <c r="L264" s="7"/>
      <c r="M264" s="8"/>
      <c r="N264" s="9"/>
    </row>
    <row r="265" spans="1:14" x14ac:dyDescent="0.2">
      <c r="A265" s="3"/>
      <c r="B265" s="7"/>
      <c r="C265" s="7"/>
      <c r="D265" s="7"/>
      <c r="E265" s="20"/>
      <c r="F265"/>
      <c r="G265" s="5"/>
      <c r="J265" s="7"/>
      <c r="K265" s="7"/>
      <c r="L265" s="7"/>
      <c r="M265" s="8"/>
      <c r="N265" s="9"/>
    </row>
    <row r="266" spans="1:14" x14ac:dyDescent="0.2">
      <c r="A266" s="3"/>
      <c r="B266" s="7"/>
      <c r="C266" s="7"/>
      <c r="D266" s="7"/>
      <c r="E266" s="20"/>
      <c r="F266"/>
      <c r="G266" s="5"/>
      <c r="J266" s="7"/>
      <c r="K266" s="7"/>
      <c r="L266" s="7"/>
      <c r="M266" s="8"/>
      <c r="N266" s="9"/>
    </row>
    <row r="267" spans="1:14" x14ac:dyDescent="0.2">
      <c r="A267" s="3"/>
      <c r="B267" s="7"/>
      <c r="C267" s="7"/>
      <c r="D267" s="7"/>
      <c r="E267" s="20"/>
      <c r="F267"/>
      <c r="G267" s="5"/>
      <c r="J267" s="7"/>
      <c r="K267" s="7"/>
      <c r="L267" s="7"/>
      <c r="M267" s="8"/>
      <c r="N267" s="9"/>
    </row>
    <row r="268" spans="1:14" x14ac:dyDescent="0.2">
      <c r="A268" s="6"/>
      <c r="G268" s="9"/>
      <c r="J268" s="7"/>
      <c r="K268" s="7"/>
      <c r="L268" s="7"/>
      <c r="M268" s="8"/>
      <c r="N268" s="9"/>
    </row>
    <row r="269" spans="1:14" x14ac:dyDescent="0.2">
      <c r="A269" s="6"/>
      <c r="G269" s="9"/>
      <c r="J269" s="7"/>
      <c r="K269" s="7"/>
      <c r="L269" s="7"/>
      <c r="M269" s="8"/>
      <c r="N269" s="9"/>
    </row>
    <row r="270" spans="1:14" x14ac:dyDescent="0.2">
      <c r="A270" s="6"/>
      <c r="G270" s="9"/>
      <c r="J270" s="7"/>
      <c r="K270" s="7"/>
      <c r="L270" s="7"/>
      <c r="M270" s="8"/>
      <c r="N270" s="9"/>
    </row>
    <row r="271" spans="1:14" x14ac:dyDescent="0.2">
      <c r="A271" s="6"/>
      <c r="G271" s="9"/>
      <c r="J271" s="7"/>
      <c r="K271" s="7"/>
      <c r="L271" s="7"/>
      <c r="M271" s="8"/>
      <c r="N271" s="9"/>
    </row>
    <row r="272" spans="1:14" x14ac:dyDescent="0.2">
      <c r="A272" s="6"/>
      <c r="G272" s="9"/>
      <c r="J272" s="7"/>
      <c r="K272" s="7"/>
      <c r="L272" s="7"/>
      <c r="M272" s="8"/>
      <c r="N272" s="9"/>
    </row>
    <row r="273" spans="1:14" x14ac:dyDescent="0.2">
      <c r="A273" s="6"/>
      <c r="G273" s="9"/>
      <c r="J273" s="7"/>
      <c r="K273" s="7"/>
      <c r="L273" s="7"/>
      <c r="M273" s="8"/>
      <c r="N273" s="9"/>
    </row>
    <row r="274" spans="1:14" x14ac:dyDescent="0.2">
      <c r="A274" s="6"/>
      <c r="G274" s="9"/>
      <c r="J274" s="7"/>
      <c r="K274" s="7"/>
      <c r="L274" s="7"/>
      <c r="M274" s="8"/>
      <c r="N274" s="9"/>
    </row>
    <row r="275" spans="1:14" x14ac:dyDescent="0.2">
      <c r="A275" s="6"/>
      <c r="G275" s="9"/>
      <c r="J275" s="7"/>
      <c r="K275" s="7"/>
      <c r="L275" s="7"/>
      <c r="M275" s="8"/>
      <c r="N275" s="9"/>
    </row>
    <row r="276" spans="1:14" x14ac:dyDescent="0.2">
      <c r="A276" s="6"/>
      <c r="G276" s="9"/>
      <c r="J276" s="7"/>
      <c r="K276" s="7"/>
      <c r="L276" s="7"/>
      <c r="M276" s="8"/>
      <c r="N276" s="9"/>
    </row>
    <row r="277" spans="1:14" x14ac:dyDescent="0.2">
      <c r="A277" s="6"/>
      <c r="G277" s="9"/>
      <c r="J277" s="7"/>
      <c r="K277" s="7"/>
      <c r="L277" s="7"/>
      <c r="M277" s="8"/>
      <c r="N277" s="9"/>
    </row>
    <row r="278" spans="1:14" x14ac:dyDescent="0.2">
      <c r="A278" s="6"/>
      <c r="G278" s="9"/>
      <c r="J278" s="7"/>
      <c r="K278" s="7"/>
      <c r="L278" s="7"/>
      <c r="M278" s="8"/>
      <c r="N278" s="9"/>
    </row>
    <row r="279" spans="1:14" x14ac:dyDescent="0.2">
      <c r="A279" s="6"/>
      <c r="G279" s="9"/>
      <c r="J279" s="7"/>
      <c r="K279" s="7"/>
      <c r="L279" s="7"/>
      <c r="M279" s="8"/>
      <c r="N279" s="9"/>
    </row>
    <row r="280" spans="1:14" x14ac:dyDescent="0.2">
      <c r="A280" s="6"/>
      <c r="G280" s="9"/>
      <c r="J280" s="7"/>
      <c r="K280" s="7"/>
      <c r="L280" s="7"/>
      <c r="M280" s="8"/>
      <c r="N280" s="9"/>
    </row>
    <row r="281" spans="1:14" x14ac:dyDescent="0.2">
      <c r="A281" s="6"/>
      <c r="G281" s="9"/>
      <c r="J281" s="7"/>
      <c r="K281" s="7"/>
      <c r="L281" s="7"/>
      <c r="M281" s="8"/>
      <c r="N281" s="9"/>
    </row>
    <row r="282" spans="1:14" x14ac:dyDescent="0.2">
      <c r="A282" s="6"/>
      <c r="G282" s="9"/>
      <c r="J282" s="7"/>
      <c r="K282" s="7"/>
      <c r="L282" s="7"/>
      <c r="M282" s="8"/>
      <c r="N282" s="9"/>
    </row>
    <row r="283" spans="1:14" x14ac:dyDescent="0.2">
      <c r="A283" s="6"/>
      <c r="G283" s="9"/>
      <c r="J283" s="7"/>
      <c r="K283" s="7"/>
      <c r="L283" s="7"/>
      <c r="M283" s="8"/>
      <c r="N283" s="9"/>
    </row>
    <row r="284" spans="1:14" x14ac:dyDescent="0.2">
      <c r="A284" s="6"/>
      <c r="G284" s="9"/>
      <c r="J284" s="7"/>
      <c r="K284" s="7"/>
      <c r="L284" s="7"/>
      <c r="M284" s="8"/>
      <c r="N284" s="9"/>
    </row>
    <row r="285" spans="1:14" x14ac:dyDescent="0.2">
      <c r="A285" s="6"/>
      <c r="G285" s="9"/>
      <c r="J285" s="7"/>
      <c r="K285" s="7"/>
      <c r="L285" s="7"/>
      <c r="M285" s="8"/>
      <c r="N285" s="9"/>
    </row>
    <row r="286" spans="1:14" x14ac:dyDescent="0.2">
      <c r="A286" s="6"/>
      <c r="G286" s="9"/>
      <c r="J286" s="7"/>
      <c r="K286" s="7"/>
      <c r="L286" s="7"/>
      <c r="M286" s="8"/>
      <c r="N286" s="9"/>
    </row>
    <row r="287" spans="1:14" x14ac:dyDescent="0.2">
      <c r="A287" s="6"/>
      <c r="G287" s="9"/>
      <c r="J287" s="7"/>
      <c r="K287" s="7"/>
      <c r="L287" s="7"/>
      <c r="M287" s="8"/>
      <c r="N287" s="9"/>
    </row>
    <row r="288" spans="1:14" x14ac:dyDescent="0.2">
      <c r="A288" s="6"/>
      <c r="G288" s="9"/>
      <c r="J288" s="7"/>
      <c r="K288" s="7"/>
      <c r="L288" s="7"/>
      <c r="M288" s="8"/>
      <c r="N288" s="9"/>
    </row>
    <row r="289" spans="1:14" x14ac:dyDescent="0.2">
      <c r="A289" s="6"/>
      <c r="G289" s="9"/>
      <c r="J289" s="7"/>
      <c r="K289" s="7"/>
      <c r="L289" s="7"/>
      <c r="M289" s="8"/>
      <c r="N289" s="9"/>
    </row>
    <row r="290" spans="1:14" x14ac:dyDescent="0.2">
      <c r="A290" s="6"/>
      <c r="G290" s="9"/>
      <c r="J290" s="7"/>
      <c r="K290" s="7"/>
      <c r="L290" s="7"/>
      <c r="M290" s="8"/>
      <c r="N290" s="9"/>
    </row>
    <row r="291" spans="1:14" x14ac:dyDescent="0.2">
      <c r="A291" s="6"/>
      <c r="G291" s="9"/>
      <c r="J291" s="7"/>
      <c r="K291" s="7"/>
      <c r="L291" s="7"/>
      <c r="M291" s="8"/>
      <c r="N291" s="9"/>
    </row>
    <row r="292" spans="1:14" x14ac:dyDescent="0.2">
      <c r="A292" s="6"/>
      <c r="G292" s="9"/>
      <c r="J292" s="7"/>
      <c r="K292" s="7"/>
      <c r="L292" s="7"/>
      <c r="M292" s="8"/>
      <c r="N292" s="9"/>
    </row>
    <row r="293" spans="1:14" x14ac:dyDescent="0.2">
      <c r="A293" s="6"/>
      <c r="G293" s="9"/>
      <c r="J293" s="7"/>
      <c r="K293" s="7"/>
      <c r="L293" s="7"/>
      <c r="M293" s="8"/>
      <c r="N293" s="9"/>
    </row>
    <row r="294" spans="1:14" x14ac:dyDescent="0.2">
      <c r="A294" s="6"/>
      <c r="G294" s="9"/>
      <c r="J294" s="7"/>
      <c r="K294" s="7"/>
      <c r="L294" s="7"/>
      <c r="M294" s="8"/>
      <c r="N294" s="9"/>
    </row>
    <row r="295" spans="1:14" x14ac:dyDescent="0.2">
      <c r="A295" s="6"/>
      <c r="G295" s="9"/>
      <c r="J295" s="7"/>
      <c r="K295" s="7"/>
      <c r="L295" s="7"/>
      <c r="M295" s="8"/>
      <c r="N295" s="9"/>
    </row>
    <row r="296" spans="1:14" x14ac:dyDescent="0.2">
      <c r="A296" s="6"/>
      <c r="G296" s="9"/>
      <c r="J296" s="7"/>
      <c r="K296" s="7"/>
      <c r="L296" s="7"/>
      <c r="M296" s="8"/>
      <c r="N296" s="9"/>
    </row>
    <row r="297" spans="1:14" x14ac:dyDescent="0.2">
      <c r="A297" s="6"/>
      <c r="G297" s="9"/>
      <c r="J297" s="7"/>
      <c r="K297" s="7"/>
      <c r="L297" s="7"/>
      <c r="M297" s="8"/>
      <c r="N297" s="9"/>
    </row>
    <row r="298" spans="1:14" x14ac:dyDescent="0.2">
      <c r="A298" s="6"/>
      <c r="G298" s="9"/>
      <c r="J298" s="7"/>
      <c r="K298" s="7"/>
      <c r="L298" s="7"/>
      <c r="M298" s="8"/>
      <c r="N298" s="9"/>
    </row>
    <row r="299" spans="1:14" x14ac:dyDescent="0.2">
      <c r="A299" s="6"/>
      <c r="G299" s="9"/>
      <c r="J299" s="7"/>
      <c r="K299" s="7"/>
      <c r="L299" s="7"/>
      <c r="M299" s="8"/>
      <c r="N299" s="9"/>
    </row>
    <row r="300" spans="1:14" x14ac:dyDescent="0.2">
      <c r="A300" s="6"/>
      <c r="G300" s="9"/>
      <c r="J300" s="7"/>
      <c r="K300" s="7"/>
      <c r="L300" s="7"/>
      <c r="M300" s="8"/>
      <c r="N300" s="9"/>
    </row>
    <row r="301" spans="1:14" x14ac:dyDescent="0.2">
      <c r="A301" s="6"/>
      <c r="G301" s="9"/>
      <c r="J301" s="7"/>
      <c r="K301" s="7"/>
      <c r="L301" s="7"/>
      <c r="M301" s="8"/>
      <c r="N301" s="9"/>
    </row>
    <row r="302" spans="1:14" x14ac:dyDescent="0.2">
      <c r="A302" s="6"/>
      <c r="G302" s="9"/>
      <c r="J302" s="7"/>
      <c r="K302" s="7"/>
      <c r="L302" s="7"/>
      <c r="M302" s="8"/>
      <c r="N302" s="9"/>
    </row>
    <row r="303" spans="1:14" x14ac:dyDescent="0.2">
      <c r="A303" s="6"/>
      <c r="G303" s="9"/>
      <c r="J303" s="7"/>
      <c r="K303" s="7"/>
      <c r="L303" s="7"/>
      <c r="M303" s="8"/>
      <c r="N303" s="9"/>
    </row>
    <row r="304" spans="1:14" x14ac:dyDescent="0.2">
      <c r="A304" s="6"/>
      <c r="G304" s="9"/>
      <c r="J304" s="7"/>
      <c r="K304" s="7"/>
      <c r="L304" s="7"/>
      <c r="M304" s="8"/>
      <c r="N304" s="9"/>
    </row>
    <row r="305" spans="1:14" x14ac:dyDescent="0.2">
      <c r="A305" s="6"/>
      <c r="G305" s="9"/>
      <c r="J305" s="7"/>
      <c r="K305" s="7"/>
      <c r="L305" s="7"/>
      <c r="M305" s="8"/>
      <c r="N305" s="9"/>
    </row>
    <row r="306" spans="1:14" x14ac:dyDescent="0.2">
      <c r="A306" s="6"/>
      <c r="G306" s="9"/>
      <c r="J306" s="7"/>
      <c r="K306" s="7"/>
      <c r="L306" s="7"/>
      <c r="M306" s="8"/>
      <c r="N306" s="9"/>
    </row>
    <row r="307" spans="1:14" x14ac:dyDescent="0.2">
      <c r="A307" s="6"/>
      <c r="G307" s="9"/>
      <c r="J307" s="7"/>
      <c r="K307" s="7"/>
      <c r="L307" s="7"/>
      <c r="M307" s="8"/>
      <c r="N307" s="9"/>
    </row>
    <row r="308" spans="1:14" x14ac:dyDescent="0.2">
      <c r="A308" s="6"/>
      <c r="G308" s="9"/>
      <c r="J308" s="7"/>
      <c r="K308" s="7"/>
      <c r="L308" s="7"/>
      <c r="M308" s="8"/>
      <c r="N308" s="9"/>
    </row>
    <row r="309" spans="1:14" x14ac:dyDescent="0.2">
      <c r="A309" s="6"/>
      <c r="G309" s="9"/>
      <c r="J309" s="7"/>
      <c r="K309" s="7"/>
      <c r="L309" s="7"/>
      <c r="M309" s="8"/>
      <c r="N309" s="9"/>
    </row>
    <row r="310" spans="1:14" x14ac:dyDescent="0.2">
      <c r="A310" s="6"/>
      <c r="G310" s="9"/>
      <c r="J310" s="7"/>
      <c r="K310" s="7"/>
      <c r="L310" s="7"/>
      <c r="M310" s="8"/>
      <c r="N310" s="9"/>
    </row>
    <row r="311" spans="1:14" x14ac:dyDescent="0.2">
      <c r="A311" s="6"/>
      <c r="G311" s="9"/>
      <c r="J311" s="7"/>
      <c r="K311" s="7"/>
      <c r="L311" s="7"/>
      <c r="M311" s="8"/>
      <c r="N311" s="9"/>
    </row>
    <row r="312" spans="1:14" x14ac:dyDescent="0.2">
      <c r="A312" s="6"/>
      <c r="G312" s="9"/>
      <c r="J312" s="7"/>
      <c r="K312" s="7"/>
      <c r="L312" s="7"/>
      <c r="M312" s="8"/>
      <c r="N312" s="9"/>
    </row>
    <row r="313" spans="1:14" x14ac:dyDescent="0.2">
      <c r="A313" s="6"/>
      <c r="G313" s="9"/>
      <c r="J313" s="7"/>
      <c r="K313" s="7"/>
      <c r="L313" s="7"/>
      <c r="M313" s="8"/>
      <c r="N313" s="9"/>
    </row>
    <row r="314" spans="1:14" x14ac:dyDescent="0.2">
      <c r="A314" s="6"/>
      <c r="G314" s="9"/>
      <c r="J314" s="7"/>
      <c r="K314" s="7"/>
      <c r="L314" s="7"/>
      <c r="M314" s="8"/>
      <c r="N314" s="9"/>
    </row>
    <row r="315" spans="1:14" x14ac:dyDescent="0.2">
      <c r="A315" s="6"/>
      <c r="G315" s="9"/>
      <c r="J315" s="7"/>
      <c r="K315" s="7"/>
      <c r="L315" s="7"/>
      <c r="M315" s="8"/>
      <c r="N315" s="9"/>
    </row>
    <row r="316" spans="1:14" x14ac:dyDescent="0.2">
      <c r="A316" s="6"/>
      <c r="G316" s="9"/>
      <c r="J316" s="7"/>
      <c r="K316" s="7"/>
      <c r="L316" s="7"/>
      <c r="M316" s="8"/>
      <c r="N316" s="9"/>
    </row>
    <row r="317" spans="1:14" x14ac:dyDescent="0.2">
      <c r="A317" s="6"/>
      <c r="G317" s="9"/>
      <c r="J317" s="7"/>
      <c r="K317" s="7"/>
      <c r="L317" s="7"/>
      <c r="M317" s="8"/>
      <c r="N317" s="9"/>
    </row>
    <row r="318" spans="1:14" x14ac:dyDescent="0.2">
      <c r="A318" s="6"/>
      <c r="G318" s="9"/>
      <c r="J318" s="7"/>
      <c r="K318" s="7"/>
      <c r="L318" s="7"/>
      <c r="M318" s="8"/>
      <c r="N318" s="9"/>
    </row>
    <row r="319" spans="1:14" x14ac:dyDescent="0.2">
      <c r="A319" s="6"/>
      <c r="G319" s="9"/>
      <c r="J319" s="7"/>
      <c r="K319" s="7"/>
      <c r="L319" s="7"/>
      <c r="M319" s="8"/>
      <c r="N319" s="9"/>
    </row>
    <row r="320" spans="1:14" x14ac:dyDescent="0.2">
      <c r="A320" s="6"/>
      <c r="G320" s="9"/>
      <c r="J320" s="7"/>
      <c r="K320" s="7"/>
      <c r="L320" s="7"/>
      <c r="M320" s="8"/>
      <c r="N320" s="9"/>
    </row>
    <row r="321" spans="1:7" x14ac:dyDescent="0.2">
      <c r="A321" s="6"/>
      <c r="G321" s="9"/>
    </row>
    <row r="322" spans="1:7" x14ac:dyDescent="0.2">
      <c r="A322" s="6"/>
      <c r="G322" s="9"/>
    </row>
  </sheetData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2"/>
  <dimension ref="B1:D12"/>
  <sheetViews>
    <sheetView workbookViewId="0">
      <selection activeCell="C2" sqref="C2"/>
    </sheetView>
  </sheetViews>
  <sheetFormatPr defaultRowHeight="12.75" x14ac:dyDescent="0.2"/>
  <sheetData>
    <row r="1" spans="2:4" ht="12.75" customHeight="1" x14ac:dyDescent="0.2"/>
    <row r="2" spans="2:4" ht="12.75" customHeight="1" x14ac:dyDescent="0.2">
      <c r="B2" s="1" t="s">
        <v>13</v>
      </c>
    </row>
    <row r="3" spans="2:4" ht="12.75" customHeight="1" x14ac:dyDescent="0.2"/>
    <row r="4" spans="2:4" ht="12.75" customHeight="1" x14ac:dyDescent="0.2"/>
    <row r="5" spans="2:4" ht="12.75" customHeight="1" x14ac:dyDescent="0.2">
      <c r="B5" t="s">
        <v>10</v>
      </c>
    </row>
    <row r="6" spans="2:4" ht="12.75" customHeight="1" x14ac:dyDescent="0.2">
      <c r="B6" s="1" t="s">
        <v>0</v>
      </c>
      <c r="C6" s="1" t="s">
        <v>0</v>
      </c>
      <c r="D6" s="1"/>
    </row>
    <row r="7" spans="2:4" ht="12.75" customHeight="1" x14ac:dyDescent="0.2">
      <c r="B7" s="6" t="str">
        <f>"&gt;=" &amp; Period</f>
        <v>&gt;=</v>
      </c>
      <c r="C7" t="str">
        <f>"&lt;=" &amp; DATE(YEAR(Period),MONTH(Period)+1,1)</f>
        <v>&lt;=32</v>
      </c>
    </row>
    <row r="8" spans="2:4" ht="12.75" customHeight="1" x14ac:dyDescent="0.2"/>
    <row r="9" spans="2:4" ht="12.75" customHeight="1" x14ac:dyDescent="0.2"/>
    <row r="10" spans="2:4" ht="12.75" customHeight="1" x14ac:dyDescent="0.2">
      <c r="B10" t="s">
        <v>11</v>
      </c>
    </row>
    <row r="11" spans="2:4" ht="12.75" customHeight="1" x14ac:dyDescent="0.2">
      <c r="B11" s="1" t="s">
        <v>0</v>
      </c>
      <c r="C11" s="1" t="s">
        <v>0</v>
      </c>
      <c r="D11" s="1" t="s">
        <v>5</v>
      </c>
    </row>
    <row r="12" spans="2:4" ht="12.75" customHeight="1" x14ac:dyDescent="0.2">
      <c r="B12" s="6" t="str">
        <f>"&gt;=" &amp; Period</f>
        <v>&gt;=</v>
      </c>
      <c r="C12" t="str">
        <f>"&lt;=" &amp; DATE(YEAR(Period),MONTH(Period)+1,1)</f>
        <v>&lt;=32</v>
      </c>
      <c r="D12" s="5" t="s">
        <v>9</v>
      </c>
    </row>
  </sheetData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3"/>
  <dimension ref="B1:B5"/>
  <sheetViews>
    <sheetView workbookViewId="0">
      <selection activeCell="F7" sqref="F7"/>
    </sheetView>
  </sheetViews>
  <sheetFormatPr defaultRowHeight="12.75" x14ac:dyDescent="0.2"/>
  <cols>
    <col min="1" max="1" width="2" customWidth="1"/>
    <col min="2" max="2" width="17.7109375" customWidth="1"/>
  </cols>
  <sheetData>
    <row r="1" spans="2:2" ht="12.75" customHeight="1" x14ac:dyDescent="0.2"/>
    <row r="2" spans="2:2" ht="13.5" customHeight="1" thickBot="1" x14ac:dyDescent="0.25">
      <c r="B2" s="1" t="s">
        <v>5</v>
      </c>
    </row>
    <row r="3" spans="2:2" ht="12.75" customHeight="1" x14ac:dyDescent="0.2">
      <c r="B3" s="10" t="s">
        <v>7</v>
      </c>
    </row>
    <row r="4" spans="2:2" ht="12.75" customHeight="1" x14ac:dyDescent="0.2">
      <c r="B4" s="11" t="s">
        <v>8</v>
      </c>
    </row>
    <row r="5" spans="2:2" ht="13.5" customHeight="1" thickBot="1" x14ac:dyDescent="0.25">
      <c r="B5" s="12" t="s">
        <v>9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4"/>
  <dimension ref="B1:E14"/>
  <sheetViews>
    <sheetView workbookViewId="0">
      <selection activeCell="D7" sqref="D7"/>
    </sheetView>
  </sheetViews>
  <sheetFormatPr defaultRowHeight="12.75" x14ac:dyDescent="0.2"/>
  <cols>
    <col min="1" max="1" width="2.42578125" customWidth="1"/>
    <col min="2" max="3" width="11.42578125" customWidth="1"/>
    <col min="4" max="4" width="10.140625" customWidth="1"/>
  </cols>
  <sheetData>
    <row r="1" spans="2:5" ht="12.75" customHeight="1" x14ac:dyDescent="0.2"/>
    <row r="2" spans="2:5" ht="13.5" customHeight="1" thickBot="1" x14ac:dyDescent="0.25">
      <c r="B2" s="1" t="s">
        <v>12</v>
      </c>
    </row>
    <row r="3" spans="2:5" ht="12.75" customHeight="1" x14ac:dyDescent="0.2">
      <c r="B3" s="13">
        <v>44531</v>
      </c>
      <c r="D3" s="1"/>
      <c r="E3" s="14"/>
    </row>
    <row r="4" spans="2:5" ht="12.75" customHeight="1" x14ac:dyDescent="0.2">
      <c r="B4" s="15">
        <v>44562</v>
      </c>
      <c r="D4" s="6"/>
    </row>
    <row r="5" spans="2:5" ht="12.75" customHeight="1" x14ac:dyDescent="0.2">
      <c r="B5" s="15">
        <v>44593</v>
      </c>
      <c r="D5" s="6"/>
    </row>
    <row r="6" spans="2:5" ht="12.75" customHeight="1" x14ac:dyDescent="0.2">
      <c r="B6" s="15">
        <v>44621</v>
      </c>
    </row>
    <row r="7" spans="2:5" ht="12.75" customHeight="1" x14ac:dyDescent="0.2">
      <c r="B7" s="15">
        <v>44652</v>
      </c>
    </row>
    <row r="8" spans="2:5" ht="12.75" customHeight="1" x14ac:dyDescent="0.2">
      <c r="B8" s="15">
        <v>44682</v>
      </c>
    </row>
    <row r="9" spans="2:5" ht="12.75" customHeight="1" x14ac:dyDescent="0.2">
      <c r="B9" s="15">
        <v>44713</v>
      </c>
    </row>
    <row r="10" spans="2:5" ht="12.75" customHeight="1" x14ac:dyDescent="0.2">
      <c r="B10" s="15">
        <v>44743</v>
      </c>
    </row>
    <row r="11" spans="2:5" ht="12.75" customHeight="1" x14ac:dyDescent="0.2">
      <c r="B11" s="15">
        <v>44774</v>
      </c>
    </row>
    <row r="12" spans="2:5" ht="12.75" customHeight="1" x14ac:dyDescent="0.2">
      <c r="B12" s="15">
        <v>44805</v>
      </c>
    </row>
    <row r="13" spans="2:5" ht="12.75" customHeight="1" x14ac:dyDescent="0.2">
      <c r="B13" s="15">
        <v>44835</v>
      </c>
    </row>
    <row r="14" spans="2:5" ht="13.5" customHeight="1" thickBot="1" x14ac:dyDescent="0.25">
      <c r="B14" s="16">
        <v>44866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4</vt:i4>
      </vt:variant>
      <vt:variant>
        <vt:lpstr>Namngivna områden</vt:lpstr>
      </vt:variant>
      <vt:variant>
        <vt:i4>10</vt:i4>
      </vt:variant>
    </vt:vector>
  </HeadingPairs>
  <TitlesOfParts>
    <vt:vector size="14" baseType="lpstr">
      <vt:lpstr>Databas</vt:lpstr>
      <vt:lpstr>Villkor</vt:lpstr>
      <vt:lpstr>Projektlistan</vt:lpstr>
      <vt:lpstr>Listor</vt:lpstr>
      <vt:lpstr>Månader</vt:lpstr>
      <vt:lpstr>Period</vt:lpstr>
      <vt:lpstr>Projekt</vt:lpstr>
      <vt:lpstr>Projektet</vt:lpstr>
      <vt:lpstr>TiderStart</vt:lpstr>
      <vt:lpstr>TiderUrvalStart</vt:lpstr>
      <vt:lpstr>Databas!Urval</vt:lpstr>
      <vt:lpstr>Databas!Villkor</vt:lpstr>
      <vt:lpstr>VillkorManad</vt:lpstr>
      <vt:lpstr>VillkorProjekt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Facit</dc:creator>
  <cp:lastModifiedBy>Joachim Clasberg</cp:lastModifiedBy>
  <dcterms:created xsi:type="dcterms:W3CDTF">1997-12-02T12:41:38Z</dcterms:created>
  <dcterms:modified xsi:type="dcterms:W3CDTF">2022-04-07T12:16:40Z</dcterms:modified>
</cp:coreProperties>
</file>