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https://cornerstonegroupab-my.sharepoint.com/personal/joachim_clasberg_cornerstone_se/Documents/Kursmaterial/Dataanalys och dynamiska rapporter/Övningsfiler/"/>
    </mc:Choice>
  </mc:AlternateContent>
  <xr:revisionPtr revIDLastSave="47" documentId="11_38F26519841550549C3D66849A23687EA70F3240" xr6:coauthVersionLast="47" xr6:coauthVersionMax="47" xr10:uidLastSave="{79A3AD3B-F196-46E5-8CDB-A1532286C45E}"/>
  <bookViews>
    <workbookView xWindow="-120" yWindow="-120" windowWidth="29040" windowHeight="15840" xr2:uid="{00000000-000D-0000-FFFF-FFFF00000000}"/>
  </bookViews>
  <sheets>
    <sheet name="Datetab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" i="1" l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O2" i="1"/>
  <c r="P2" i="1" s="1"/>
  <c r="O3" i="1"/>
  <c r="P3" i="1" s="1"/>
  <c r="O4" i="1"/>
  <c r="P4" i="1" s="1"/>
  <c r="O5" i="1"/>
  <c r="P5" i="1" s="1"/>
  <c r="O6" i="1"/>
  <c r="P6" i="1" s="1"/>
  <c r="O7" i="1"/>
  <c r="P7" i="1" s="1"/>
  <c r="O8" i="1"/>
  <c r="P8" i="1" s="1"/>
  <c r="O9" i="1"/>
  <c r="P9" i="1" s="1"/>
  <c r="O10" i="1"/>
  <c r="P10" i="1" s="1"/>
  <c r="O11" i="1"/>
  <c r="P11" i="1" s="1"/>
  <c r="O12" i="1"/>
  <c r="P12" i="1" s="1"/>
  <c r="O13" i="1"/>
  <c r="P13" i="1" s="1"/>
  <c r="O14" i="1"/>
  <c r="P14" i="1" s="1"/>
  <c r="O15" i="1"/>
  <c r="P15" i="1" s="1"/>
  <c r="O16" i="1"/>
  <c r="P16" i="1" s="1"/>
  <c r="O17" i="1"/>
  <c r="P17" i="1" s="1"/>
  <c r="O18" i="1"/>
  <c r="P18" i="1" s="1"/>
  <c r="O19" i="1"/>
  <c r="P19" i="1" s="1"/>
  <c r="O20" i="1"/>
  <c r="P20" i="1" s="1"/>
  <c r="O21" i="1"/>
  <c r="P21" i="1" s="1"/>
  <c r="O22" i="1"/>
  <c r="P22" i="1" s="1"/>
  <c r="O23" i="1"/>
  <c r="P23" i="1" s="1"/>
  <c r="O24" i="1"/>
  <c r="P24" i="1" s="1"/>
  <c r="O25" i="1"/>
  <c r="P25" i="1" s="1"/>
  <c r="O26" i="1"/>
  <c r="P26" i="1" s="1"/>
  <c r="O27" i="1"/>
  <c r="P27" i="1" s="1"/>
  <c r="O28" i="1"/>
  <c r="P28" i="1" s="1"/>
  <c r="O29" i="1"/>
  <c r="P29" i="1" s="1"/>
  <c r="O30" i="1"/>
  <c r="P30" i="1" s="1"/>
  <c r="O31" i="1"/>
  <c r="P31" i="1" s="1"/>
  <c r="O32" i="1"/>
  <c r="P32" i="1" s="1"/>
  <c r="O33" i="1"/>
  <c r="P33" i="1" s="1"/>
  <c r="O34" i="1"/>
  <c r="P34" i="1" s="1"/>
  <c r="O35" i="1"/>
  <c r="P35" i="1" s="1"/>
  <c r="O36" i="1"/>
  <c r="P36" i="1" s="1"/>
  <c r="O37" i="1"/>
  <c r="P37" i="1" s="1"/>
  <c r="O38" i="1"/>
  <c r="P38" i="1" s="1"/>
  <c r="O39" i="1"/>
  <c r="P39" i="1" s="1"/>
  <c r="O40" i="1"/>
  <c r="P40" i="1" s="1"/>
  <c r="O41" i="1"/>
  <c r="P41" i="1" s="1"/>
  <c r="O42" i="1"/>
  <c r="P42" i="1" s="1"/>
  <c r="O43" i="1"/>
  <c r="P43" i="1" s="1"/>
  <c r="O44" i="1"/>
  <c r="P44" i="1" s="1"/>
  <c r="O45" i="1"/>
  <c r="P45" i="1" s="1"/>
  <c r="O46" i="1"/>
  <c r="P46" i="1" s="1"/>
  <c r="O47" i="1"/>
  <c r="P47" i="1" s="1"/>
  <c r="O48" i="1"/>
  <c r="P48" i="1" s="1"/>
  <c r="O49" i="1"/>
  <c r="P49" i="1" s="1"/>
  <c r="O50" i="1"/>
  <c r="P50" i="1" s="1"/>
  <c r="O51" i="1"/>
  <c r="P51" i="1" s="1"/>
  <c r="O52" i="1"/>
  <c r="P52" i="1" s="1"/>
  <c r="O53" i="1"/>
  <c r="P53" i="1" s="1"/>
  <c r="O54" i="1"/>
  <c r="P54" i="1" s="1"/>
  <c r="O55" i="1"/>
  <c r="P55" i="1" s="1"/>
  <c r="O56" i="1"/>
  <c r="P56" i="1" s="1"/>
  <c r="O57" i="1"/>
  <c r="P57" i="1" s="1"/>
  <c r="O58" i="1"/>
  <c r="P58" i="1" s="1"/>
  <c r="O59" i="1"/>
  <c r="P59" i="1" s="1"/>
  <c r="O60" i="1"/>
  <c r="P60" i="1" s="1"/>
  <c r="O61" i="1"/>
  <c r="P61" i="1" s="1"/>
  <c r="O62" i="1"/>
  <c r="P62" i="1" s="1"/>
  <c r="O63" i="1"/>
  <c r="P63" i="1" s="1"/>
  <c r="O64" i="1"/>
  <c r="P64" i="1" s="1"/>
  <c r="O65" i="1"/>
  <c r="P65" i="1" s="1"/>
  <c r="O66" i="1"/>
  <c r="P66" i="1" s="1"/>
  <c r="O67" i="1"/>
  <c r="P67" i="1" s="1"/>
  <c r="O68" i="1"/>
  <c r="P68" i="1" s="1"/>
  <c r="O69" i="1"/>
  <c r="P69" i="1" s="1"/>
  <c r="O70" i="1"/>
  <c r="P70" i="1" s="1"/>
  <c r="O71" i="1"/>
  <c r="P71" i="1" s="1"/>
  <c r="O72" i="1"/>
  <c r="P72" i="1" s="1"/>
  <c r="O73" i="1"/>
  <c r="P73" i="1" s="1"/>
  <c r="O74" i="1"/>
  <c r="P74" i="1" s="1"/>
  <c r="O75" i="1"/>
  <c r="P75" i="1" s="1"/>
  <c r="O76" i="1"/>
  <c r="P76" i="1" s="1"/>
  <c r="O77" i="1"/>
  <c r="P77" i="1" s="1"/>
  <c r="O78" i="1"/>
  <c r="P78" i="1" s="1"/>
  <c r="O79" i="1"/>
  <c r="P79" i="1" s="1"/>
  <c r="O80" i="1"/>
  <c r="P80" i="1" s="1"/>
  <c r="O81" i="1"/>
  <c r="P81" i="1" s="1"/>
  <c r="O82" i="1"/>
  <c r="P82" i="1" s="1"/>
  <c r="O83" i="1"/>
  <c r="P83" i="1" s="1"/>
  <c r="O84" i="1"/>
  <c r="P84" i="1" s="1"/>
  <c r="O85" i="1"/>
  <c r="P85" i="1" s="1"/>
  <c r="O86" i="1"/>
  <c r="P86" i="1" s="1"/>
  <c r="O87" i="1"/>
  <c r="P87" i="1" s="1"/>
  <c r="O88" i="1"/>
  <c r="P88" i="1" s="1"/>
  <c r="O89" i="1"/>
  <c r="P89" i="1" s="1"/>
  <c r="O90" i="1"/>
  <c r="P90" i="1" s="1"/>
  <c r="O91" i="1"/>
  <c r="P91" i="1" s="1"/>
  <c r="O92" i="1"/>
  <c r="P92" i="1" s="1"/>
  <c r="O93" i="1"/>
  <c r="P93" i="1" s="1"/>
  <c r="O94" i="1"/>
  <c r="P94" i="1" s="1"/>
  <c r="O95" i="1"/>
  <c r="P95" i="1" s="1"/>
  <c r="O96" i="1"/>
  <c r="P96" i="1" s="1"/>
  <c r="O97" i="1"/>
  <c r="P97" i="1" s="1"/>
  <c r="O98" i="1"/>
  <c r="P98" i="1" s="1"/>
  <c r="O99" i="1"/>
  <c r="P99" i="1" s="1"/>
  <c r="O100" i="1"/>
  <c r="P100" i="1" s="1"/>
  <c r="O101" i="1"/>
  <c r="P101" i="1" s="1"/>
  <c r="O102" i="1"/>
  <c r="P102" i="1" s="1"/>
  <c r="O103" i="1"/>
  <c r="P103" i="1" s="1"/>
  <c r="O104" i="1"/>
  <c r="P104" i="1" s="1"/>
  <c r="O105" i="1"/>
  <c r="P105" i="1" s="1"/>
  <c r="O106" i="1"/>
  <c r="P106" i="1" s="1"/>
  <c r="O107" i="1"/>
  <c r="P107" i="1" s="1"/>
  <c r="O108" i="1"/>
  <c r="P108" i="1" s="1"/>
  <c r="O109" i="1"/>
  <c r="P109" i="1" s="1"/>
  <c r="O110" i="1"/>
  <c r="P110" i="1" s="1"/>
  <c r="O111" i="1"/>
  <c r="P111" i="1" s="1"/>
  <c r="O112" i="1"/>
  <c r="P112" i="1" s="1"/>
  <c r="O113" i="1"/>
  <c r="P113" i="1" s="1"/>
  <c r="O114" i="1"/>
  <c r="P114" i="1" s="1"/>
  <c r="O115" i="1"/>
  <c r="P115" i="1" s="1"/>
  <c r="O116" i="1"/>
  <c r="P116" i="1" s="1"/>
  <c r="O117" i="1"/>
  <c r="P117" i="1" s="1"/>
  <c r="O118" i="1"/>
  <c r="P118" i="1" s="1"/>
  <c r="O119" i="1"/>
  <c r="P119" i="1" s="1"/>
  <c r="O120" i="1"/>
  <c r="P120" i="1" s="1"/>
  <c r="O121" i="1"/>
  <c r="P121" i="1" s="1"/>
  <c r="O122" i="1"/>
  <c r="P122" i="1" s="1"/>
  <c r="O123" i="1"/>
  <c r="P123" i="1" s="1"/>
  <c r="O124" i="1"/>
  <c r="P124" i="1" s="1"/>
  <c r="O125" i="1"/>
  <c r="P125" i="1" s="1"/>
  <c r="O126" i="1"/>
  <c r="P126" i="1" s="1"/>
  <c r="O127" i="1"/>
  <c r="P127" i="1" s="1"/>
  <c r="O128" i="1"/>
  <c r="P128" i="1" s="1"/>
  <c r="O129" i="1"/>
  <c r="P129" i="1" s="1"/>
  <c r="O130" i="1"/>
  <c r="P130" i="1" s="1"/>
  <c r="O131" i="1"/>
  <c r="P131" i="1" s="1"/>
  <c r="O132" i="1"/>
  <c r="P132" i="1" s="1"/>
  <c r="O133" i="1"/>
  <c r="P133" i="1" s="1"/>
  <c r="O134" i="1"/>
  <c r="P134" i="1" s="1"/>
  <c r="O135" i="1"/>
  <c r="P135" i="1" s="1"/>
  <c r="O136" i="1"/>
  <c r="P136" i="1" s="1"/>
  <c r="O137" i="1"/>
  <c r="P137" i="1" s="1"/>
  <c r="O138" i="1"/>
  <c r="P138" i="1" s="1"/>
  <c r="O139" i="1"/>
  <c r="P139" i="1" s="1"/>
  <c r="O140" i="1"/>
  <c r="P140" i="1" s="1"/>
  <c r="O141" i="1"/>
  <c r="P141" i="1" s="1"/>
  <c r="O142" i="1"/>
  <c r="P142" i="1" s="1"/>
  <c r="O143" i="1"/>
  <c r="P143" i="1" s="1"/>
  <c r="O144" i="1"/>
  <c r="P144" i="1" s="1"/>
  <c r="O145" i="1"/>
  <c r="P145" i="1" s="1"/>
  <c r="O146" i="1"/>
  <c r="P146" i="1" s="1"/>
  <c r="O147" i="1"/>
  <c r="P147" i="1" s="1"/>
  <c r="O148" i="1"/>
  <c r="P148" i="1" s="1"/>
  <c r="O149" i="1"/>
  <c r="P149" i="1" s="1"/>
  <c r="O150" i="1"/>
  <c r="P150" i="1" s="1"/>
  <c r="O151" i="1"/>
  <c r="P151" i="1" s="1"/>
  <c r="O152" i="1"/>
  <c r="P152" i="1" s="1"/>
  <c r="O153" i="1"/>
  <c r="P153" i="1" s="1"/>
  <c r="O154" i="1"/>
  <c r="P154" i="1" s="1"/>
  <c r="O155" i="1"/>
  <c r="P155" i="1" s="1"/>
  <c r="O156" i="1"/>
  <c r="P156" i="1" s="1"/>
  <c r="O157" i="1"/>
  <c r="P157" i="1" s="1"/>
  <c r="O158" i="1"/>
  <c r="P158" i="1" s="1"/>
  <c r="O159" i="1"/>
  <c r="P159" i="1" s="1"/>
  <c r="O160" i="1"/>
  <c r="P160" i="1" s="1"/>
  <c r="O161" i="1"/>
  <c r="P161" i="1" s="1"/>
  <c r="O162" i="1"/>
  <c r="P162" i="1" s="1"/>
  <c r="O163" i="1"/>
  <c r="P163" i="1" s="1"/>
  <c r="O164" i="1"/>
  <c r="P164" i="1" s="1"/>
  <c r="O165" i="1"/>
  <c r="P165" i="1" s="1"/>
  <c r="O166" i="1"/>
  <c r="P166" i="1" s="1"/>
  <c r="O167" i="1"/>
  <c r="P167" i="1" s="1"/>
  <c r="O168" i="1"/>
  <c r="P168" i="1" s="1"/>
  <c r="O169" i="1"/>
  <c r="P169" i="1" s="1"/>
  <c r="O170" i="1"/>
  <c r="P170" i="1" s="1"/>
  <c r="O171" i="1"/>
  <c r="P171" i="1" s="1"/>
  <c r="O172" i="1"/>
  <c r="P172" i="1" s="1"/>
  <c r="O173" i="1"/>
  <c r="P173" i="1" s="1"/>
  <c r="O174" i="1"/>
  <c r="P174" i="1" s="1"/>
  <c r="O175" i="1"/>
  <c r="P175" i="1" s="1"/>
  <c r="O176" i="1"/>
  <c r="P176" i="1" s="1"/>
  <c r="O177" i="1"/>
  <c r="P177" i="1" s="1"/>
  <c r="O178" i="1"/>
  <c r="P178" i="1" s="1"/>
  <c r="O179" i="1"/>
  <c r="P179" i="1" s="1"/>
  <c r="O180" i="1"/>
  <c r="P180" i="1" s="1"/>
  <c r="O181" i="1"/>
  <c r="P181" i="1" s="1"/>
  <c r="O182" i="1"/>
  <c r="P182" i="1" s="1"/>
  <c r="O183" i="1"/>
  <c r="P183" i="1" s="1"/>
  <c r="O184" i="1"/>
  <c r="P184" i="1" s="1"/>
  <c r="O185" i="1"/>
  <c r="P185" i="1" s="1"/>
  <c r="O186" i="1"/>
  <c r="P186" i="1" s="1"/>
  <c r="O187" i="1"/>
  <c r="P187" i="1" s="1"/>
  <c r="O188" i="1"/>
  <c r="P188" i="1" s="1"/>
  <c r="O189" i="1"/>
  <c r="P189" i="1" s="1"/>
  <c r="O190" i="1"/>
  <c r="P190" i="1" s="1"/>
  <c r="O191" i="1"/>
  <c r="P191" i="1" s="1"/>
  <c r="O192" i="1"/>
  <c r="P192" i="1" s="1"/>
  <c r="O193" i="1"/>
  <c r="P193" i="1" s="1"/>
  <c r="O194" i="1"/>
  <c r="P194" i="1" s="1"/>
  <c r="O195" i="1"/>
  <c r="P195" i="1" s="1"/>
  <c r="O196" i="1"/>
  <c r="P196" i="1" s="1"/>
  <c r="O197" i="1"/>
  <c r="P197" i="1" s="1"/>
  <c r="O198" i="1"/>
  <c r="P198" i="1" s="1"/>
  <c r="O199" i="1"/>
  <c r="P199" i="1" s="1"/>
  <c r="O200" i="1"/>
  <c r="P200" i="1" s="1"/>
  <c r="O201" i="1"/>
  <c r="P201" i="1" s="1"/>
  <c r="O202" i="1"/>
  <c r="P202" i="1" s="1"/>
  <c r="O203" i="1"/>
  <c r="P203" i="1" s="1"/>
  <c r="O204" i="1"/>
  <c r="P204" i="1" s="1"/>
  <c r="O205" i="1"/>
  <c r="P205" i="1" s="1"/>
  <c r="O206" i="1"/>
  <c r="P206" i="1" s="1"/>
  <c r="O207" i="1"/>
  <c r="P207" i="1" s="1"/>
  <c r="O208" i="1"/>
  <c r="P208" i="1" s="1"/>
  <c r="O209" i="1"/>
  <c r="P209" i="1" s="1"/>
  <c r="O210" i="1"/>
  <c r="P210" i="1" s="1"/>
  <c r="O211" i="1"/>
  <c r="P211" i="1" s="1"/>
  <c r="O212" i="1"/>
  <c r="P212" i="1" s="1"/>
  <c r="O213" i="1"/>
  <c r="P213" i="1" s="1"/>
  <c r="O214" i="1"/>
  <c r="P214" i="1" s="1"/>
  <c r="O215" i="1"/>
  <c r="P215" i="1" s="1"/>
  <c r="O216" i="1"/>
  <c r="P216" i="1" s="1"/>
  <c r="O217" i="1"/>
  <c r="P217" i="1" s="1"/>
  <c r="O218" i="1"/>
  <c r="P218" i="1" s="1"/>
  <c r="O219" i="1"/>
  <c r="P219" i="1" s="1"/>
  <c r="O220" i="1"/>
  <c r="P220" i="1" s="1"/>
  <c r="O221" i="1"/>
  <c r="P221" i="1" s="1"/>
  <c r="O222" i="1"/>
  <c r="P222" i="1" s="1"/>
  <c r="O223" i="1"/>
  <c r="P223" i="1" s="1"/>
  <c r="O224" i="1"/>
  <c r="P224" i="1" s="1"/>
  <c r="O225" i="1"/>
  <c r="P225" i="1" s="1"/>
  <c r="O226" i="1"/>
  <c r="P226" i="1" s="1"/>
  <c r="O227" i="1"/>
  <c r="P227" i="1" s="1"/>
  <c r="O228" i="1"/>
  <c r="P228" i="1" s="1"/>
  <c r="O229" i="1"/>
  <c r="P229" i="1" s="1"/>
  <c r="O230" i="1"/>
  <c r="P230" i="1" s="1"/>
  <c r="O231" i="1"/>
  <c r="P231" i="1" s="1"/>
  <c r="O232" i="1"/>
  <c r="P232" i="1" s="1"/>
  <c r="O233" i="1"/>
  <c r="P233" i="1" s="1"/>
  <c r="O234" i="1"/>
  <c r="P234" i="1" s="1"/>
  <c r="O235" i="1"/>
  <c r="P235" i="1" s="1"/>
  <c r="O236" i="1"/>
  <c r="P236" i="1" s="1"/>
  <c r="O237" i="1"/>
  <c r="P237" i="1" s="1"/>
  <c r="O238" i="1"/>
  <c r="P238" i="1" s="1"/>
  <c r="O239" i="1"/>
  <c r="P239" i="1" s="1"/>
  <c r="O240" i="1"/>
  <c r="P240" i="1" s="1"/>
  <c r="O241" i="1"/>
  <c r="P241" i="1" s="1"/>
  <c r="O242" i="1"/>
  <c r="P242" i="1" s="1"/>
  <c r="O243" i="1"/>
  <c r="P243" i="1" s="1"/>
  <c r="O244" i="1"/>
  <c r="P244" i="1" s="1"/>
  <c r="O245" i="1"/>
  <c r="P245" i="1" s="1"/>
  <c r="O246" i="1"/>
  <c r="P246" i="1" s="1"/>
  <c r="O247" i="1"/>
  <c r="P247" i="1" s="1"/>
  <c r="O248" i="1"/>
  <c r="P248" i="1" s="1"/>
  <c r="O249" i="1"/>
  <c r="P249" i="1" s="1"/>
  <c r="O250" i="1"/>
  <c r="P250" i="1" s="1"/>
  <c r="O251" i="1"/>
  <c r="P251" i="1" s="1"/>
  <c r="O252" i="1"/>
  <c r="P252" i="1" s="1"/>
  <c r="O253" i="1"/>
  <c r="P253" i="1" s="1"/>
  <c r="O254" i="1"/>
  <c r="P254" i="1" s="1"/>
  <c r="O255" i="1"/>
  <c r="P255" i="1" s="1"/>
  <c r="O256" i="1"/>
  <c r="P256" i="1" s="1"/>
  <c r="O257" i="1"/>
  <c r="P257" i="1" s="1"/>
  <c r="O258" i="1"/>
  <c r="P258" i="1" s="1"/>
  <c r="O259" i="1"/>
  <c r="P259" i="1" s="1"/>
  <c r="O260" i="1"/>
  <c r="P260" i="1" s="1"/>
  <c r="O261" i="1"/>
  <c r="P261" i="1" s="1"/>
  <c r="O262" i="1"/>
  <c r="P262" i="1" s="1"/>
  <c r="O263" i="1"/>
  <c r="P263" i="1" s="1"/>
  <c r="O264" i="1"/>
  <c r="P264" i="1" s="1"/>
  <c r="O265" i="1"/>
  <c r="P265" i="1" s="1"/>
  <c r="O266" i="1"/>
  <c r="P266" i="1" s="1"/>
  <c r="O267" i="1"/>
  <c r="P267" i="1" s="1"/>
  <c r="O268" i="1"/>
  <c r="P268" i="1" s="1"/>
  <c r="O269" i="1"/>
  <c r="P269" i="1" s="1"/>
  <c r="O270" i="1"/>
  <c r="P270" i="1" s="1"/>
  <c r="O271" i="1"/>
  <c r="P271" i="1" s="1"/>
  <c r="O272" i="1"/>
  <c r="P272" i="1" s="1"/>
  <c r="O273" i="1"/>
  <c r="P273" i="1" s="1"/>
  <c r="O274" i="1"/>
  <c r="P274" i="1" s="1"/>
  <c r="O275" i="1"/>
  <c r="P275" i="1" s="1"/>
  <c r="O276" i="1"/>
  <c r="P276" i="1" s="1"/>
  <c r="O277" i="1"/>
  <c r="P277" i="1" s="1"/>
  <c r="O278" i="1"/>
  <c r="P278" i="1" s="1"/>
  <c r="O279" i="1"/>
  <c r="P279" i="1" s="1"/>
  <c r="O280" i="1"/>
  <c r="P280" i="1" s="1"/>
  <c r="O281" i="1"/>
  <c r="P281" i="1" s="1"/>
  <c r="O282" i="1"/>
  <c r="P282" i="1" s="1"/>
  <c r="O283" i="1"/>
  <c r="P283" i="1" s="1"/>
  <c r="O284" i="1"/>
  <c r="P284" i="1" s="1"/>
  <c r="O285" i="1"/>
  <c r="P285" i="1" s="1"/>
  <c r="O286" i="1"/>
  <c r="P286" i="1" s="1"/>
  <c r="O287" i="1"/>
  <c r="P287" i="1" s="1"/>
  <c r="O288" i="1"/>
  <c r="P288" i="1" s="1"/>
  <c r="O289" i="1"/>
  <c r="P289" i="1" s="1"/>
  <c r="O290" i="1"/>
  <c r="P290" i="1" s="1"/>
  <c r="O291" i="1"/>
  <c r="P291" i="1" s="1"/>
  <c r="O292" i="1"/>
  <c r="P292" i="1" s="1"/>
  <c r="O293" i="1"/>
  <c r="P293" i="1" s="1"/>
  <c r="O294" i="1"/>
  <c r="P294" i="1" s="1"/>
  <c r="O295" i="1"/>
  <c r="P295" i="1" s="1"/>
  <c r="O296" i="1"/>
  <c r="P296" i="1" s="1"/>
  <c r="O297" i="1"/>
  <c r="P297" i="1" s="1"/>
  <c r="O298" i="1"/>
  <c r="P298" i="1" s="1"/>
  <c r="O299" i="1"/>
  <c r="P299" i="1" s="1"/>
  <c r="O300" i="1"/>
  <c r="P300" i="1" s="1"/>
  <c r="O301" i="1"/>
  <c r="P301" i="1" s="1"/>
  <c r="O302" i="1"/>
  <c r="P302" i="1" s="1"/>
  <c r="O303" i="1"/>
  <c r="P303" i="1" s="1"/>
  <c r="O304" i="1"/>
  <c r="P304" i="1" s="1"/>
  <c r="O305" i="1"/>
  <c r="P305" i="1" s="1"/>
  <c r="O306" i="1"/>
  <c r="P306" i="1" s="1"/>
  <c r="O307" i="1"/>
  <c r="P307" i="1" s="1"/>
  <c r="O308" i="1"/>
  <c r="P308" i="1" s="1"/>
  <c r="O309" i="1"/>
  <c r="P309" i="1" s="1"/>
  <c r="O310" i="1"/>
  <c r="P310" i="1" s="1"/>
  <c r="O311" i="1"/>
  <c r="P311" i="1" s="1"/>
  <c r="O312" i="1"/>
  <c r="P312" i="1" s="1"/>
  <c r="O313" i="1"/>
  <c r="P313" i="1" s="1"/>
  <c r="O314" i="1"/>
  <c r="P314" i="1" s="1"/>
  <c r="O315" i="1"/>
  <c r="P315" i="1" s="1"/>
  <c r="O316" i="1"/>
  <c r="P316" i="1" s="1"/>
  <c r="O317" i="1"/>
  <c r="P317" i="1" s="1"/>
  <c r="O318" i="1"/>
  <c r="P318" i="1" s="1"/>
  <c r="O319" i="1"/>
  <c r="P319" i="1" s="1"/>
  <c r="O320" i="1"/>
  <c r="P320" i="1" s="1"/>
  <c r="O321" i="1"/>
  <c r="P321" i="1" s="1"/>
  <c r="O322" i="1"/>
  <c r="P322" i="1" s="1"/>
  <c r="O323" i="1"/>
  <c r="P323" i="1" s="1"/>
  <c r="O324" i="1"/>
  <c r="P324" i="1" s="1"/>
  <c r="O325" i="1"/>
  <c r="P325" i="1" s="1"/>
  <c r="O326" i="1"/>
  <c r="P326" i="1" s="1"/>
  <c r="O327" i="1"/>
  <c r="P327" i="1" s="1"/>
  <c r="O328" i="1"/>
  <c r="P328" i="1" s="1"/>
  <c r="O329" i="1"/>
  <c r="P329" i="1" s="1"/>
  <c r="O330" i="1"/>
  <c r="P330" i="1" s="1"/>
  <c r="O331" i="1"/>
  <c r="P331" i="1" s="1"/>
  <c r="O332" i="1"/>
  <c r="P332" i="1" s="1"/>
  <c r="O333" i="1"/>
  <c r="P333" i="1" s="1"/>
  <c r="O334" i="1"/>
  <c r="P334" i="1" s="1"/>
  <c r="O335" i="1"/>
  <c r="P335" i="1" s="1"/>
  <c r="O336" i="1"/>
  <c r="P336" i="1" s="1"/>
  <c r="O337" i="1"/>
  <c r="P337" i="1" s="1"/>
  <c r="O338" i="1"/>
  <c r="P338" i="1" s="1"/>
  <c r="O339" i="1"/>
  <c r="P339" i="1" s="1"/>
  <c r="O340" i="1"/>
  <c r="P340" i="1" s="1"/>
  <c r="O341" i="1"/>
  <c r="P341" i="1" s="1"/>
  <c r="O342" i="1"/>
  <c r="P342" i="1" s="1"/>
  <c r="O343" i="1"/>
  <c r="P343" i="1" s="1"/>
  <c r="O344" i="1"/>
  <c r="P344" i="1" s="1"/>
  <c r="O345" i="1"/>
  <c r="P345" i="1" s="1"/>
  <c r="O346" i="1"/>
  <c r="P346" i="1" s="1"/>
  <c r="O347" i="1"/>
  <c r="P347" i="1" s="1"/>
  <c r="O348" i="1"/>
  <c r="P348" i="1" s="1"/>
  <c r="O349" i="1"/>
  <c r="P349" i="1" s="1"/>
  <c r="O350" i="1"/>
  <c r="P350" i="1" s="1"/>
  <c r="O351" i="1"/>
  <c r="P351" i="1" s="1"/>
  <c r="O352" i="1"/>
  <c r="P352" i="1" s="1"/>
  <c r="O353" i="1"/>
  <c r="P353" i="1" s="1"/>
  <c r="O354" i="1"/>
  <c r="P354" i="1" s="1"/>
  <c r="O355" i="1"/>
  <c r="P355" i="1" s="1"/>
  <c r="O356" i="1"/>
  <c r="P356" i="1" s="1"/>
  <c r="O357" i="1"/>
  <c r="P357" i="1" s="1"/>
  <c r="O358" i="1"/>
  <c r="P358" i="1" s="1"/>
  <c r="O359" i="1"/>
  <c r="P359" i="1" s="1"/>
  <c r="O360" i="1"/>
  <c r="P360" i="1" s="1"/>
  <c r="O361" i="1"/>
  <c r="P361" i="1" s="1"/>
  <c r="O362" i="1"/>
  <c r="P362" i="1" s="1"/>
  <c r="O363" i="1"/>
  <c r="P363" i="1" s="1"/>
  <c r="O364" i="1"/>
  <c r="P364" i="1" s="1"/>
  <c r="O365" i="1"/>
  <c r="P365" i="1" s="1"/>
  <c r="O366" i="1"/>
  <c r="P366" i="1" s="1"/>
  <c r="O367" i="1"/>
  <c r="P367" i="1" s="1"/>
  <c r="O368" i="1"/>
  <c r="P368" i="1" s="1"/>
  <c r="O369" i="1"/>
  <c r="P369" i="1" s="1"/>
  <c r="O370" i="1"/>
  <c r="P370" i="1" s="1"/>
  <c r="O371" i="1"/>
  <c r="P371" i="1" s="1"/>
  <c r="O372" i="1"/>
  <c r="P372" i="1" s="1"/>
  <c r="O373" i="1"/>
  <c r="P373" i="1" s="1"/>
  <c r="O374" i="1"/>
  <c r="P374" i="1" s="1"/>
  <c r="O375" i="1"/>
  <c r="P375" i="1" s="1"/>
  <c r="O376" i="1"/>
  <c r="P376" i="1" s="1"/>
  <c r="O377" i="1"/>
  <c r="P377" i="1" s="1"/>
  <c r="O378" i="1"/>
  <c r="P378" i="1" s="1"/>
  <c r="O379" i="1"/>
  <c r="P379" i="1" s="1"/>
  <c r="O380" i="1"/>
  <c r="P380" i="1" s="1"/>
  <c r="O381" i="1"/>
  <c r="P381" i="1" s="1"/>
  <c r="O382" i="1"/>
  <c r="P382" i="1" s="1"/>
  <c r="O383" i="1"/>
  <c r="P383" i="1" s="1"/>
  <c r="O384" i="1"/>
  <c r="P384" i="1" s="1"/>
  <c r="O385" i="1"/>
  <c r="P385" i="1" s="1"/>
  <c r="O386" i="1"/>
  <c r="P386" i="1" s="1"/>
  <c r="O387" i="1"/>
  <c r="P387" i="1" s="1"/>
  <c r="O388" i="1"/>
  <c r="P388" i="1" s="1"/>
  <c r="O389" i="1"/>
  <c r="P389" i="1" s="1"/>
  <c r="O390" i="1"/>
  <c r="P390" i="1" s="1"/>
  <c r="O391" i="1"/>
  <c r="P391" i="1" s="1"/>
  <c r="O392" i="1"/>
  <c r="P392" i="1" s="1"/>
  <c r="O393" i="1"/>
  <c r="P393" i="1" s="1"/>
  <c r="O394" i="1"/>
  <c r="P394" i="1" s="1"/>
  <c r="O395" i="1"/>
  <c r="P395" i="1" s="1"/>
  <c r="O396" i="1"/>
  <c r="P396" i="1" s="1"/>
  <c r="O397" i="1"/>
  <c r="P397" i="1" s="1"/>
  <c r="O398" i="1"/>
  <c r="P398" i="1" s="1"/>
  <c r="O399" i="1"/>
  <c r="P399" i="1" s="1"/>
  <c r="O400" i="1"/>
  <c r="P400" i="1" s="1"/>
  <c r="O401" i="1"/>
  <c r="P401" i="1" s="1"/>
  <c r="O402" i="1"/>
  <c r="P402" i="1" s="1"/>
  <c r="O403" i="1"/>
  <c r="P403" i="1" s="1"/>
  <c r="O404" i="1"/>
  <c r="P404" i="1" s="1"/>
  <c r="O405" i="1"/>
  <c r="P405" i="1" s="1"/>
  <c r="O406" i="1"/>
  <c r="P406" i="1" s="1"/>
  <c r="O407" i="1"/>
  <c r="P407" i="1" s="1"/>
  <c r="O408" i="1"/>
  <c r="P408" i="1" s="1"/>
  <c r="O409" i="1"/>
  <c r="P409" i="1" s="1"/>
  <c r="O410" i="1"/>
  <c r="P410" i="1" s="1"/>
  <c r="O411" i="1"/>
  <c r="P411" i="1" s="1"/>
  <c r="O412" i="1"/>
  <c r="P412" i="1" s="1"/>
  <c r="O413" i="1"/>
  <c r="P413" i="1" s="1"/>
  <c r="O414" i="1"/>
  <c r="P414" i="1" s="1"/>
  <c r="O415" i="1"/>
  <c r="P415" i="1" s="1"/>
  <c r="O416" i="1"/>
  <c r="P416" i="1" s="1"/>
  <c r="O417" i="1"/>
  <c r="P417" i="1" s="1"/>
  <c r="O418" i="1"/>
  <c r="P418" i="1" s="1"/>
  <c r="O419" i="1"/>
  <c r="P419" i="1" s="1"/>
  <c r="O420" i="1"/>
  <c r="P420" i="1" s="1"/>
  <c r="O421" i="1"/>
  <c r="P421" i="1" s="1"/>
  <c r="O422" i="1"/>
  <c r="P422" i="1" s="1"/>
  <c r="O423" i="1"/>
  <c r="P423" i="1" s="1"/>
  <c r="O424" i="1"/>
  <c r="P424" i="1" s="1"/>
  <c r="O425" i="1"/>
  <c r="P425" i="1" s="1"/>
  <c r="O426" i="1"/>
  <c r="P426" i="1" s="1"/>
  <c r="O427" i="1"/>
  <c r="P427" i="1" s="1"/>
  <c r="O428" i="1"/>
  <c r="P428" i="1" s="1"/>
  <c r="O429" i="1"/>
  <c r="P429" i="1" s="1"/>
  <c r="O430" i="1"/>
  <c r="P430" i="1" s="1"/>
  <c r="O431" i="1"/>
  <c r="P431" i="1" s="1"/>
  <c r="O432" i="1"/>
  <c r="P432" i="1" s="1"/>
  <c r="O433" i="1"/>
  <c r="P433" i="1" s="1"/>
  <c r="O434" i="1"/>
  <c r="P434" i="1" s="1"/>
  <c r="O435" i="1"/>
  <c r="P435" i="1" s="1"/>
  <c r="O436" i="1"/>
  <c r="P436" i="1" s="1"/>
  <c r="O437" i="1"/>
  <c r="P437" i="1" s="1"/>
  <c r="O438" i="1"/>
  <c r="P438" i="1" s="1"/>
  <c r="O439" i="1"/>
  <c r="P439" i="1" s="1"/>
  <c r="O440" i="1"/>
  <c r="P440" i="1" s="1"/>
  <c r="O441" i="1"/>
  <c r="P441" i="1" s="1"/>
  <c r="O442" i="1"/>
  <c r="P442" i="1" s="1"/>
  <c r="O443" i="1"/>
  <c r="P443" i="1" s="1"/>
  <c r="O444" i="1"/>
  <c r="P444" i="1" s="1"/>
  <c r="O445" i="1"/>
  <c r="P445" i="1" s="1"/>
  <c r="O446" i="1"/>
  <c r="P446" i="1" s="1"/>
  <c r="O447" i="1"/>
  <c r="P447" i="1" s="1"/>
  <c r="O448" i="1"/>
  <c r="P448" i="1" s="1"/>
  <c r="O449" i="1"/>
  <c r="P449" i="1" s="1"/>
  <c r="O450" i="1"/>
  <c r="P450" i="1" s="1"/>
  <c r="O451" i="1"/>
  <c r="P451" i="1" s="1"/>
  <c r="O452" i="1"/>
  <c r="P452" i="1" s="1"/>
  <c r="O453" i="1"/>
  <c r="P453" i="1" s="1"/>
  <c r="O454" i="1"/>
  <c r="P454" i="1" s="1"/>
  <c r="O455" i="1"/>
  <c r="P455" i="1" s="1"/>
  <c r="O456" i="1"/>
  <c r="P456" i="1" s="1"/>
  <c r="O457" i="1"/>
  <c r="P457" i="1" s="1"/>
  <c r="O458" i="1"/>
  <c r="P458" i="1" s="1"/>
  <c r="O459" i="1"/>
  <c r="P459" i="1" s="1"/>
  <c r="O460" i="1"/>
  <c r="P460" i="1" s="1"/>
  <c r="O461" i="1"/>
  <c r="P461" i="1" s="1"/>
  <c r="O462" i="1"/>
  <c r="P462" i="1" s="1"/>
  <c r="O463" i="1"/>
  <c r="P463" i="1" s="1"/>
  <c r="O464" i="1"/>
  <c r="P464" i="1" s="1"/>
  <c r="O465" i="1"/>
  <c r="P465" i="1" s="1"/>
  <c r="O466" i="1"/>
  <c r="P466" i="1" s="1"/>
  <c r="O467" i="1"/>
  <c r="P467" i="1" s="1"/>
  <c r="O468" i="1"/>
  <c r="P468" i="1" s="1"/>
  <c r="O469" i="1"/>
  <c r="P469" i="1" s="1"/>
  <c r="O470" i="1"/>
  <c r="P470" i="1" s="1"/>
  <c r="O471" i="1"/>
  <c r="P471" i="1" s="1"/>
  <c r="O472" i="1"/>
  <c r="P472" i="1" s="1"/>
  <c r="O473" i="1"/>
  <c r="P473" i="1" s="1"/>
  <c r="O474" i="1"/>
  <c r="P474" i="1" s="1"/>
  <c r="O475" i="1"/>
  <c r="P475" i="1" s="1"/>
  <c r="O476" i="1"/>
  <c r="P476" i="1" s="1"/>
  <c r="O477" i="1"/>
  <c r="P477" i="1" s="1"/>
  <c r="O478" i="1"/>
  <c r="P478" i="1" s="1"/>
  <c r="O479" i="1"/>
  <c r="P479" i="1" s="1"/>
  <c r="O480" i="1"/>
  <c r="P480" i="1" s="1"/>
  <c r="O481" i="1"/>
  <c r="P481" i="1" s="1"/>
  <c r="O482" i="1"/>
  <c r="P482" i="1" s="1"/>
  <c r="O483" i="1"/>
  <c r="P483" i="1" s="1"/>
  <c r="O484" i="1"/>
  <c r="P484" i="1" s="1"/>
  <c r="O485" i="1"/>
  <c r="P485" i="1" s="1"/>
  <c r="O486" i="1"/>
  <c r="P486" i="1" s="1"/>
  <c r="O487" i="1"/>
  <c r="P487" i="1" s="1"/>
  <c r="O488" i="1"/>
  <c r="P488" i="1" s="1"/>
  <c r="O489" i="1"/>
  <c r="P489" i="1" s="1"/>
  <c r="O490" i="1"/>
  <c r="P490" i="1" s="1"/>
  <c r="O491" i="1"/>
  <c r="P491" i="1" s="1"/>
  <c r="O492" i="1"/>
  <c r="P492" i="1" s="1"/>
  <c r="O493" i="1"/>
  <c r="P493" i="1" s="1"/>
  <c r="O494" i="1"/>
  <c r="P494" i="1" s="1"/>
  <c r="O495" i="1"/>
  <c r="P495" i="1" s="1"/>
  <c r="O496" i="1"/>
  <c r="P496" i="1" s="1"/>
  <c r="O497" i="1"/>
  <c r="P497" i="1" s="1"/>
  <c r="O498" i="1"/>
  <c r="P498" i="1" s="1"/>
  <c r="O499" i="1"/>
  <c r="P499" i="1" s="1"/>
  <c r="O500" i="1"/>
  <c r="P500" i="1" s="1"/>
  <c r="O501" i="1"/>
  <c r="P501" i="1" s="1"/>
  <c r="O502" i="1"/>
  <c r="P502" i="1" s="1"/>
  <c r="O503" i="1"/>
  <c r="P503" i="1" s="1"/>
  <c r="O504" i="1"/>
  <c r="P504" i="1" s="1"/>
  <c r="O505" i="1"/>
  <c r="P505" i="1" s="1"/>
  <c r="O506" i="1"/>
  <c r="P506" i="1" s="1"/>
  <c r="O507" i="1"/>
  <c r="P507" i="1" s="1"/>
  <c r="O508" i="1"/>
  <c r="P508" i="1" s="1"/>
  <c r="O509" i="1"/>
  <c r="P509" i="1" s="1"/>
  <c r="O510" i="1"/>
  <c r="P510" i="1" s="1"/>
  <c r="O511" i="1"/>
  <c r="P511" i="1" s="1"/>
  <c r="O512" i="1"/>
  <c r="P512" i="1" s="1"/>
  <c r="O513" i="1"/>
  <c r="P513" i="1" s="1"/>
  <c r="O514" i="1"/>
  <c r="P514" i="1" s="1"/>
  <c r="O515" i="1"/>
  <c r="P515" i="1" s="1"/>
  <c r="O516" i="1"/>
  <c r="P516" i="1" s="1"/>
  <c r="O517" i="1"/>
  <c r="P517" i="1" s="1"/>
  <c r="O518" i="1"/>
  <c r="P518" i="1" s="1"/>
  <c r="O519" i="1"/>
  <c r="P519" i="1" s="1"/>
  <c r="O520" i="1"/>
  <c r="P520" i="1" s="1"/>
  <c r="O521" i="1"/>
  <c r="P521" i="1" s="1"/>
  <c r="O522" i="1"/>
  <c r="P522" i="1" s="1"/>
  <c r="O523" i="1"/>
  <c r="P523" i="1" s="1"/>
  <c r="O524" i="1"/>
  <c r="P524" i="1" s="1"/>
  <c r="O525" i="1"/>
  <c r="P525" i="1" s="1"/>
  <c r="O526" i="1"/>
  <c r="P526" i="1" s="1"/>
  <c r="O527" i="1"/>
  <c r="P527" i="1" s="1"/>
  <c r="O528" i="1"/>
  <c r="P528" i="1" s="1"/>
  <c r="O529" i="1"/>
  <c r="P529" i="1" s="1"/>
  <c r="O530" i="1"/>
  <c r="P530" i="1" s="1"/>
  <c r="O531" i="1"/>
  <c r="P531" i="1" s="1"/>
  <c r="O532" i="1"/>
  <c r="P532" i="1" s="1"/>
  <c r="O533" i="1"/>
  <c r="P533" i="1" s="1"/>
  <c r="O534" i="1"/>
  <c r="P534" i="1" s="1"/>
  <c r="O535" i="1"/>
  <c r="P535" i="1" s="1"/>
  <c r="O536" i="1"/>
  <c r="P536" i="1" s="1"/>
  <c r="O537" i="1"/>
  <c r="P537" i="1" s="1"/>
  <c r="O538" i="1"/>
  <c r="P538" i="1" s="1"/>
  <c r="O539" i="1"/>
  <c r="P539" i="1" s="1"/>
  <c r="O540" i="1"/>
  <c r="P540" i="1" s="1"/>
  <c r="O541" i="1"/>
  <c r="P541" i="1" s="1"/>
  <c r="O542" i="1"/>
  <c r="P542" i="1" s="1"/>
  <c r="O543" i="1"/>
  <c r="P543" i="1" s="1"/>
  <c r="O544" i="1"/>
  <c r="P544" i="1" s="1"/>
  <c r="O545" i="1"/>
  <c r="P545" i="1" s="1"/>
  <c r="O546" i="1"/>
  <c r="P546" i="1" s="1"/>
  <c r="O547" i="1"/>
  <c r="P547" i="1" s="1"/>
  <c r="O548" i="1"/>
  <c r="P548" i="1" s="1"/>
  <c r="O549" i="1"/>
  <c r="P549" i="1" s="1"/>
  <c r="O550" i="1"/>
  <c r="P550" i="1" s="1"/>
  <c r="O551" i="1"/>
  <c r="P551" i="1" s="1"/>
  <c r="O552" i="1"/>
  <c r="P552" i="1" s="1"/>
  <c r="O553" i="1"/>
  <c r="P553" i="1" s="1"/>
  <c r="O554" i="1"/>
  <c r="P554" i="1" s="1"/>
  <c r="O555" i="1"/>
  <c r="P555" i="1" s="1"/>
  <c r="O556" i="1"/>
  <c r="P556" i="1" s="1"/>
  <c r="O557" i="1"/>
  <c r="P557" i="1" s="1"/>
  <c r="O558" i="1"/>
  <c r="P558" i="1" s="1"/>
  <c r="O559" i="1"/>
  <c r="P559" i="1" s="1"/>
  <c r="O560" i="1"/>
  <c r="P560" i="1" s="1"/>
  <c r="O561" i="1"/>
  <c r="P561" i="1" s="1"/>
  <c r="O562" i="1"/>
  <c r="P562" i="1" s="1"/>
  <c r="O563" i="1"/>
  <c r="P563" i="1" s="1"/>
  <c r="O564" i="1"/>
  <c r="P564" i="1" s="1"/>
  <c r="O565" i="1"/>
  <c r="P565" i="1" s="1"/>
  <c r="O566" i="1"/>
  <c r="P566" i="1" s="1"/>
  <c r="O567" i="1"/>
  <c r="P567" i="1" s="1"/>
  <c r="O568" i="1"/>
  <c r="P568" i="1" s="1"/>
  <c r="O569" i="1"/>
  <c r="P569" i="1" s="1"/>
  <c r="O570" i="1"/>
  <c r="P570" i="1" s="1"/>
  <c r="O571" i="1"/>
  <c r="P571" i="1" s="1"/>
  <c r="O572" i="1"/>
  <c r="P572" i="1" s="1"/>
  <c r="O573" i="1"/>
  <c r="P573" i="1" s="1"/>
  <c r="O574" i="1"/>
  <c r="P574" i="1" s="1"/>
  <c r="O575" i="1"/>
  <c r="P575" i="1" s="1"/>
  <c r="O576" i="1"/>
  <c r="P576" i="1" s="1"/>
  <c r="O577" i="1"/>
  <c r="P577" i="1" s="1"/>
  <c r="O578" i="1"/>
  <c r="P578" i="1" s="1"/>
  <c r="O579" i="1"/>
  <c r="P579" i="1" s="1"/>
  <c r="O580" i="1"/>
  <c r="P580" i="1" s="1"/>
  <c r="O581" i="1"/>
  <c r="P581" i="1" s="1"/>
  <c r="O582" i="1"/>
  <c r="P582" i="1" s="1"/>
  <c r="O583" i="1"/>
  <c r="P583" i="1" s="1"/>
  <c r="O584" i="1"/>
  <c r="P584" i="1" s="1"/>
  <c r="O585" i="1"/>
  <c r="P585" i="1" s="1"/>
  <c r="O586" i="1"/>
  <c r="P586" i="1" s="1"/>
  <c r="O587" i="1"/>
  <c r="P587" i="1" s="1"/>
  <c r="O588" i="1"/>
  <c r="P588" i="1" s="1"/>
  <c r="O589" i="1"/>
  <c r="P589" i="1" s="1"/>
  <c r="O590" i="1"/>
  <c r="P590" i="1" s="1"/>
  <c r="O591" i="1"/>
  <c r="P591" i="1" s="1"/>
  <c r="O592" i="1"/>
  <c r="P592" i="1" s="1"/>
  <c r="O593" i="1"/>
  <c r="P593" i="1" s="1"/>
  <c r="O594" i="1"/>
  <c r="P594" i="1" s="1"/>
  <c r="O595" i="1"/>
  <c r="P595" i="1" s="1"/>
  <c r="O596" i="1"/>
  <c r="P596" i="1" s="1"/>
  <c r="O597" i="1"/>
  <c r="P597" i="1" s="1"/>
  <c r="O598" i="1"/>
  <c r="P598" i="1" s="1"/>
  <c r="O599" i="1"/>
  <c r="P599" i="1" s="1"/>
  <c r="O600" i="1"/>
  <c r="P600" i="1" s="1"/>
  <c r="O601" i="1"/>
  <c r="P601" i="1" s="1"/>
  <c r="O602" i="1"/>
  <c r="P602" i="1" s="1"/>
  <c r="O603" i="1"/>
  <c r="P603" i="1" s="1"/>
  <c r="O604" i="1"/>
  <c r="P604" i="1" s="1"/>
  <c r="O605" i="1"/>
  <c r="P605" i="1" s="1"/>
  <c r="O606" i="1"/>
  <c r="P606" i="1" s="1"/>
  <c r="O607" i="1"/>
  <c r="P607" i="1" s="1"/>
  <c r="O608" i="1"/>
  <c r="P608" i="1" s="1"/>
  <c r="O609" i="1"/>
  <c r="P609" i="1" s="1"/>
  <c r="O610" i="1"/>
  <c r="P610" i="1" s="1"/>
  <c r="O611" i="1"/>
  <c r="P611" i="1" s="1"/>
  <c r="O612" i="1"/>
  <c r="P612" i="1" s="1"/>
  <c r="O613" i="1"/>
  <c r="P613" i="1" s="1"/>
  <c r="O614" i="1"/>
  <c r="P614" i="1" s="1"/>
  <c r="O615" i="1"/>
  <c r="P615" i="1" s="1"/>
  <c r="O616" i="1"/>
  <c r="P616" i="1" s="1"/>
  <c r="O617" i="1"/>
  <c r="P617" i="1" s="1"/>
  <c r="O618" i="1"/>
  <c r="P618" i="1" s="1"/>
  <c r="O619" i="1"/>
  <c r="P619" i="1" s="1"/>
  <c r="O620" i="1"/>
  <c r="P620" i="1" s="1"/>
  <c r="O621" i="1"/>
  <c r="P621" i="1" s="1"/>
  <c r="O622" i="1"/>
  <c r="P622" i="1" s="1"/>
  <c r="O623" i="1"/>
  <c r="P623" i="1" s="1"/>
  <c r="O624" i="1"/>
  <c r="P624" i="1" s="1"/>
  <c r="O625" i="1"/>
  <c r="P625" i="1" s="1"/>
  <c r="O626" i="1"/>
  <c r="P626" i="1" s="1"/>
  <c r="O627" i="1"/>
  <c r="P627" i="1" s="1"/>
  <c r="O628" i="1"/>
  <c r="P628" i="1" s="1"/>
  <c r="O629" i="1"/>
  <c r="P629" i="1" s="1"/>
  <c r="O630" i="1"/>
  <c r="P630" i="1" s="1"/>
  <c r="O631" i="1"/>
  <c r="P631" i="1" s="1"/>
  <c r="O632" i="1"/>
  <c r="P632" i="1" s="1"/>
  <c r="O633" i="1"/>
  <c r="P633" i="1" s="1"/>
  <c r="O634" i="1"/>
  <c r="P634" i="1" s="1"/>
  <c r="O635" i="1"/>
  <c r="P635" i="1" s="1"/>
  <c r="O636" i="1"/>
  <c r="P636" i="1" s="1"/>
  <c r="O637" i="1"/>
  <c r="P637" i="1" s="1"/>
  <c r="O638" i="1"/>
  <c r="P638" i="1" s="1"/>
  <c r="O639" i="1"/>
  <c r="P639" i="1" s="1"/>
  <c r="O640" i="1"/>
  <c r="P640" i="1" s="1"/>
  <c r="O641" i="1"/>
  <c r="P641" i="1" s="1"/>
  <c r="O642" i="1"/>
  <c r="P642" i="1" s="1"/>
  <c r="O643" i="1"/>
  <c r="P643" i="1" s="1"/>
  <c r="O644" i="1"/>
  <c r="P644" i="1" s="1"/>
  <c r="O645" i="1"/>
  <c r="P645" i="1" s="1"/>
  <c r="O646" i="1"/>
  <c r="P646" i="1" s="1"/>
  <c r="O647" i="1"/>
  <c r="P647" i="1" s="1"/>
  <c r="O648" i="1"/>
  <c r="P648" i="1" s="1"/>
  <c r="O649" i="1"/>
  <c r="P649" i="1" s="1"/>
  <c r="O650" i="1"/>
  <c r="P650" i="1" s="1"/>
  <c r="O651" i="1"/>
  <c r="P651" i="1" s="1"/>
  <c r="O652" i="1"/>
  <c r="P652" i="1" s="1"/>
  <c r="O653" i="1"/>
  <c r="P653" i="1" s="1"/>
  <c r="O654" i="1"/>
  <c r="P654" i="1" s="1"/>
  <c r="O655" i="1"/>
  <c r="P655" i="1" s="1"/>
  <c r="O656" i="1"/>
  <c r="P656" i="1" s="1"/>
  <c r="O657" i="1"/>
  <c r="P657" i="1" s="1"/>
  <c r="O658" i="1"/>
  <c r="P658" i="1" s="1"/>
  <c r="O659" i="1"/>
  <c r="P659" i="1" s="1"/>
  <c r="O660" i="1"/>
  <c r="P660" i="1" s="1"/>
  <c r="O661" i="1"/>
  <c r="P661" i="1" s="1"/>
  <c r="O662" i="1"/>
  <c r="P662" i="1" s="1"/>
  <c r="O663" i="1"/>
  <c r="P663" i="1" s="1"/>
  <c r="O664" i="1"/>
  <c r="P664" i="1" s="1"/>
  <c r="O665" i="1"/>
  <c r="P665" i="1" s="1"/>
  <c r="O666" i="1"/>
  <c r="P666" i="1" s="1"/>
  <c r="O667" i="1"/>
  <c r="P667" i="1" s="1"/>
  <c r="O668" i="1"/>
  <c r="P668" i="1" s="1"/>
  <c r="O669" i="1"/>
  <c r="P669" i="1" s="1"/>
  <c r="O670" i="1"/>
  <c r="P670" i="1" s="1"/>
  <c r="O671" i="1"/>
  <c r="P671" i="1" s="1"/>
  <c r="O672" i="1"/>
  <c r="P672" i="1" s="1"/>
  <c r="O673" i="1"/>
  <c r="P673" i="1" s="1"/>
  <c r="O674" i="1"/>
  <c r="P674" i="1" s="1"/>
  <c r="O675" i="1"/>
  <c r="P675" i="1" s="1"/>
  <c r="O676" i="1"/>
  <c r="P676" i="1" s="1"/>
  <c r="O677" i="1"/>
  <c r="P677" i="1" s="1"/>
  <c r="O678" i="1"/>
  <c r="P678" i="1" s="1"/>
  <c r="O679" i="1"/>
  <c r="P679" i="1" s="1"/>
  <c r="O680" i="1"/>
  <c r="P680" i="1" s="1"/>
  <c r="O681" i="1"/>
  <c r="P681" i="1" s="1"/>
  <c r="O682" i="1"/>
  <c r="P682" i="1" s="1"/>
  <c r="O683" i="1"/>
  <c r="P683" i="1" s="1"/>
  <c r="O684" i="1"/>
  <c r="P684" i="1" s="1"/>
  <c r="O685" i="1"/>
  <c r="P685" i="1" s="1"/>
  <c r="O686" i="1"/>
  <c r="P686" i="1" s="1"/>
  <c r="O687" i="1"/>
  <c r="P687" i="1" s="1"/>
  <c r="O688" i="1"/>
  <c r="P688" i="1" s="1"/>
  <c r="O689" i="1"/>
  <c r="P689" i="1" s="1"/>
  <c r="O690" i="1"/>
  <c r="P690" i="1" s="1"/>
  <c r="O691" i="1"/>
  <c r="P691" i="1" s="1"/>
  <c r="O692" i="1"/>
  <c r="P692" i="1" s="1"/>
  <c r="O693" i="1"/>
  <c r="P693" i="1" s="1"/>
  <c r="O694" i="1"/>
  <c r="P694" i="1" s="1"/>
  <c r="O695" i="1"/>
  <c r="P695" i="1" s="1"/>
  <c r="O696" i="1"/>
  <c r="P696" i="1" s="1"/>
  <c r="O697" i="1"/>
  <c r="P697" i="1" s="1"/>
  <c r="O698" i="1"/>
  <c r="P698" i="1" s="1"/>
  <c r="O699" i="1"/>
  <c r="P699" i="1" s="1"/>
  <c r="O700" i="1"/>
  <c r="P700" i="1" s="1"/>
  <c r="O701" i="1"/>
  <c r="P701" i="1" s="1"/>
  <c r="O702" i="1"/>
  <c r="P702" i="1" s="1"/>
  <c r="O703" i="1"/>
  <c r="P703" i="1" s="1"/>
  <c r="O704" i="1"/>
  <c r="P704" i="1" s="1"/>
  <c r="O705" i="1"/>
  <c r="P705" i="1" s="1"/>
  <c r="O706" i="1"/>
  <c r="P706" i="1" s="1"/>
  <c r="O707" i="1"/>
  <c r="P707" i="1" s="1"/>
  <c r="O708" i="1"/>
  <c r="P708" i="1" s="1"/>
  <c r="O709" i="1"/>
  <c r="P709" i="1" s="1"/>
  <c r="O710" i="1"/>
  <c r="P710" i="1" s="1"/>
  <c r="O711" i="1"/>
  <c r="P711" i="1" s="1"/>
  <c r="O712" i="1"/>
  <c r="P712" i="1" s="1"/>
  <c r="O713" i="1"/>
  <c r="P713" i="1" s="1"/>
  <c r="O714" i="1"/>
  <c r="P714" i="1" s="1"/>
  <c r="O715" i="1"/>
  <c r="P715" i="1" s="1"/>
  <c r="O716" i="1"/>
  <c r="P716" i="1" s="1"/>
  <c r="O717" i="1"/>
  <c r="P717" i="1" s="1"/>
  <c r="O718" i="1"/>
  <c r="P718" i="1" s="1"/>
  <c r="O719" i="1"/>
  <c r="P719" i="1" s="1"/>
  <c r="O720" i="1"/>
  <c r="P720" i="1" s="1"/>
  <c r="O721" i="1"/>
  <c r="P721" i="1" s="1"/>
  <c r="O722" i="1"/>
  <c r="P722" i="1" s="1"/>
  <c r="O723" i="1"/>
  <c r="P723" i="1" s="1"/>
  <c r="O724" i="1"/>
  <c r="P724" i="1" s="1"/>
  <c r="O725" i="1"/>
  <c r="P725" i="1" s="1"/>
  <c r="O726" i="1"/>
  <c r="P726" i="1" s="1"/>
  <c r="O727" i="1"/>
  <c r="P727" i="1" s="1"/>
  <c r="O728" i="1"/>
  <c r="P728" i="1" s="1"/>
  <c r="O729" i="1"/>
  <c r="P729" i="1" s="1"/>
  <c r="O730" i="1"/>
  <c r="P730" i="1" s="1"/>
  <c r="O731" i="1"/>
  <c r="P731" i="1" s="1"/>
  <c r="O732" i="1"/>
  <c r="P732" i="1" s="1"/>
  <c r="O733" i="1"/>
  <c r="P733" i="1" s="1"/>
  <c r="O734" i="1"/>
  <c r="P734" i="1" s="1"/>
  <c r="O735" i="1"/>
  <c r="P735" i="1" s="1"/>
  <c r="O736" i="1"/>
  <c r="P736" i="1" s="1"/>
  <c r="O737" i="1"/>
  <c r="P737" i="1" s="1"/>
  <c r="O738" i="1"/>
  <c r="P738" i="1" s="1"/>
  <c r="O739" i="1"/>
  <c r="P739" i="1" s="1"/>
  <c r="O740" i="1"/>
  <c r="P740" i="1" s="1"/>
  <c r="O741" i="1"/>
  <c r="P741" i="1" s="1"/>
  <c r="O742" i="1"/>
  <c r="P742" i="1" s="1"/>
  <c r="O743" i="1"/>
  <c r="P743" i="1" s="1"/>
  <c r="O744" i="1"/>
  <c r="P744" i="1" s="1"/>
  <c r="O745" i="1"/>
  <c r="P745" i="1" s="1"/>
  <c r="O746" i="1"/>
  <c r="P746" i="1" s="1"/>
  <c r="O747" i="1"/>
  <c r="P747" i="1" s="1"/>
  <c r="O748" i="1"/>
  <c r="P748" i="1" s="1"/>
  <c r="O749" i="1"/>
  <c r="P749" i="1" s="1"/>
  <c r="O750" i="1"/>
  <c r="P750" i="1" s="1"/>
  <c r="O751" i="1"/>
  <c r="P751" i="1" s="1"/>
  <c r="O752" i="1"/>
  <c r="P752" i="1" s="1"/>
  <c r="O753" i="1"/>
  <c r="P753" i="1" s="1"/>
  <c r="O754" i="1"/>
  <c r="P754" i="1" s="1"/>
  <c r="O755" i="1"/>
  <c r="P755" i="1" s="1"/>
  <c r="O756" i="1"/>
  <c r="P756" i="1" s="1"/>
  <c r="O757" i="1"/>
  <c r="P757" i="1" s="1"/>
  <c r="O758" i="1"/>
  <c r="P758" i="1" s="1"/>
  <c r="O759" i="1"/>
  <c r="P759" i="1" s="1"/>
  <c r="O760" i="1"/>
  <c r="P760" i="1" s="1"/>
  <c r="O761" i="1"/>
  <c r="P761" i="1" s="1"/>
  <c r="O762" i="1"/>
  <c r="P762" i="1" s="1"/>
  <c r="O763" i="1"/>
  <c r="P763" i="1" s="1"/>
  <c r="O764" i="1"/>
  <c r="P764" i="1" s="1"/>
  <c r="O765" i="1"/>
  <c r="P765" i="1" s="1"/>
  <c r="O766" i="1"/>
  <c r="P766" i="1" s="1"/>
  <c r="O767" i="1"/>
  <c r="P767" i="1" s="1"/>
  <c r="O768" i="1"/>
  <c r="P768" i="1" s="1"/>
  <c r="O769" i="1"/>
  <c r="P769" i="1" s="1"/>
  <c r="O770" i="1"/>
  <c r="P770" i="1" s="1"/>
  <c r="O771" i="1"/>
  <c r="P771" i="1" s="1"/>
  <c r="O772" i="1"/>
  <c r="P772" i="1" s="1"/>
  <c r="O773" i="1"/>
  <c r="P773" i="1" s="1"/>
  <c r="O774" i="1"/>
  <c r="P774" i="1" s="1"/>
  <c r="O775" i="1"/>
  <c r="P775" i="1" s="1"/>
  <c r="O776" i="1"/>
  <c r="P776" i="1" s="1"/>
  <c r="O777" i="1"/>
  <c r="P777" i="1" s="1"/>
  <c r="O778" i="1"/>
  <c r="P778" i="1" s="1"/>
  <c r="O779" i="1"/>
  <c r="P779" i="1" s="1"/>
  <c r="O780" i="1"/>
  <c r="P780" i="1" s="1"/>
  <c r="O781" i="1"/>
  <c r="P781" i="1" s="1"/>
  <c r="O782" i="1"/>
  <c r="P782" i="1" s="1"/>
  <c r="O783" i="1"/>
  <c r="P783" i="1" s="1"/>
  <c r="O784" i="1"/>
  <c r="P784" i="1" s="1"/>
  <c r="O785" i="1"/>
  <c r="P785" i="1" s="1"/>
  <c r="O786" i="1"/>
  <c r="P786" i="1" s="1"/>
  <c r="O787" i="1"/>
  <c r="P787" i="1" s="1"/>
  <c r="O788" i="1"/>
  <c r="P788" i="1" s="1"/>
  <c r="O789" i="1"/>
  <c r="P789" i="1" s="1"/>
  <c r="O790" i="1"/>
  <c r="P790" i="1" s="1"/>
  <c r="O791" i="1"/>
  <c r="P791" i="1" s="1"/>
  <c r="O792" i="1"/>
  <c r="P792" i="1" s="1"/>
  <c r="O793" i="1"/>
  <c r="P793" i="1" s="1"/>
  <c r="O794" i="1"/>
  <c r="P794" i="1" s="1"/>
  <c r="O795" i="1"/>
  <c r="P795" i="1" s="1"/>
  <c r="O796" i="1"/>
  <c r="P796" i="1" s="1"/>
  <c r="O797" i="1"/>
  <c r="P797" i="1" s="1"/>
  <c r="O798" i="1"/>
  <c r="P798" i="1" s="1"/>
  <c r="O799" i="1"/>
  <c r="P799" i="1" s="1"/>
  <c r="O800" i="1"/>
  <c r="P800" i="1" s="1"/>
  <c r="O801" i="1"/>
  <c r="P801" i="1" s="1"/>
  <c r="O802" i="1"/>
  <c r="P802" i="1" s="1"/>
  <c r="O803" i="1"/>
  <c r="P803" i="1" s="1"/>
  <c r="O804" i="1"/>
  <c r="P804" i="1" s="1"/>
  <c r="O805" i="1"/>
  <c r="P805" i="1" s="1"/>
  <c r="O806" i="1"/>
  <c r="P806" i="1" s="1"/>
  <c r="O807" i="1"/>
  <c r="P807" i="1" s="1"/>
  <c r="O808" i="1"/>
  <c r="P808" i="1" s="1"/>
  <c r="O809" i="1"/>
  <c r="P809" i="1" s="1"/>
  <c r="O810" i="1"/>
  <c r="P810" i="1" s="1"/>
  <c r="O811" i="1"/>
  <c r="P811" i="1" s="1"/>
  <c r="O812" i="1"/>
  <c r="P812" i="1" s="1"/>
  <c r="O813" i="1"/>
  <c r="P813" i="1" s="1"/>
  <c r="O814" i="1"/>
  <c r="P814" i="1" s="1"/>
  <c r="O815" i="1"/>
  <c r="P815" i="1" s="1"/>
  <c r="O816" i="1"/>
  <c r="P816" i="1" s="1"/>
  <c r="O817" i="1"/>
  <c r="P817" i="1" s="1"/>
  <c r="O818" i="1"/>
  <c r="P818" i="1" s="1"/>
  <c r="O819" i="1"/>
  <c r="P819" i="1" s="1"/>
  <c r="O820" i="1"/>
  <c r="P820" i="1" s="1"/>
  <c r="O821" i="1"/>
  <c r="P821" i="1" s="1"/>
  <c r="O822" i="1"/>
  <c r="P822" i="1" s="1"/>
  <c r="O823" i="1"/>
  <c r="P823" i="1" s="1"/>
  <c r="O824" i="1"/>
  <c r="P824" i="1" s="1"/>
  <c r="O825" i="1"/>
  <c r="P825" i="1" s="1"/>
  <c r="O826" i="1"/>
  <c r="P826" i="1" s="1"/>
  <c r="O827" i="1"/>
  <c r="P827" i="1" s="1"/>
  <c r="O828" i="1"/>
  <c r="P828" i="1" s="1"/>
  <c r="O829" i="1"/>
  <c r="P829" i="1" s="1"/>
  <c r="O830" i="1"/>
  <c r="P830" i="1" s="1"/>
  <c r="O831" i="1"/>
  <c r="P831" i="1" s="1"/>
  <c r="O832" i="1"/>
  <c r="P832" i="1" s="1"/>
  <c r="O833" i="1"/>
  <c r="P833" i="1" s="1"/>
  <c r="O834" i="1"/>
  <c r="P834" i="1" s="1"/>
  <c r="O835" i="1"/>
  <c r="P835" i="1" s="1"/>
  <c r="O836" i="1"/>
  <c r="P836" i="1" s="1"/>
  <c r="O837" i="1"/>
  <c r="P837" i="1" s="1"/>
  <c r="O838" i="1"/>
  <c r="P838" i="1" s="1"/>
  <c r="O839" i="1"/>
  <c r="P839" i="1" s="1"/>
  <c r="O840" i="1"/>
  <c r="P840" i="1" s="1"/>
  <c r="O841" i="1"/>
  <c r="P841" i="1" s="1"/>
  <c r="O842" i="1"/>
  <c r="P842" i="1" s="1"/>
  <c r="O843" i="1"/>
  <c r="P843" i="1" s="1"/>
  <c r="O844" i="1"/>
  <c r="P844" i="1" s="1"/>
  <c r="O845" i="1"/>
  <c r="P845" i="1" s="1"/>
  <c r="O846" i="1"/>
  <c r="P846" i="1" s="1"/>
  <c r="O847" i="1"/>
  <c r="P847" i="1" s="1"/>
  <c r="O848" i="1"/>
  <c r="P848" i="1" s="1"/>
  <c r="O849" i="1"/>
  <c r="P849" i="1" s="1"/>
  <c r="O850" i="1"/>
  <c r="P850" i="1" s="1"/>
  <c r="O851" i="1"/>
  <c r="P851" i="1" s="1"/>
  <c r="O852" i="1"/>
  <c r="P852" i="1" s="1"/>
  <c r="O853" i="1"/>
  <c r="P853" i="1" s="1"/>
  <c r="O854" i="1"/>
  <c r="P854" i="1" s="1"/>
  <c r="O855" i="1"/>
  <c r="P855" i="1" s="1"/>
  <c r="O856" i="1"/>
  <c r="P856" i="1" s="1"/>
  <c r="O857" i="1"/>
  <c r="P857" i="1" s="1"/>
  <c r="O858" i="1"/>
  <c r="P858" i="1" s="1"/>
  <c r="O859" i="1"/>
  <c r="P859" i="1" s="1"/>
  <c r="O860" i="1"/>
  <c r="P860" i="1" s="1"/>
  <c r="O861" i="1"/>
  <c r="P861" i="1" s="1"/>
  <c r="O862" i="1"/>
  <c r="P862" i="1" s="1"/>
  <c r="O863" i="1"/>
  <c r="P863" i="1" s="1"/>
  <c r="O864" i="1"/>
  <c r="P864" i="1" s="1"/>
  <c r="O865" i="1"/>
  <c r="P865" i="1" s="1"/>
  <c r="O866" i="1"/>
  <c r="P866" i="1" s="1"/>
  <c r="O867" i="1"/>
  <c r="P867" i="1" s="1"/>
  <c r="O868" i="1"/>
  <c r="P868" i="1" s="1"/>
  <c r="O869" i="1"/>
  <c r="P869" i="1" s="1"/>
  <c r="O870" i="1"/>
  <c r="P870" i="1" s="1"/>
  <c r="O871" i="1"/>
  <c r="P871" i="1" s="1"/>
  <c r="O872" i="1"/>
  <c r="P872" i="1" s="1"/>
  <c r="O873" i="1"/>
  <c r="P873" i="1" s="1"/>
  <c r="O874" i="1"/>
  <c r="P874" i="1" s="1"/>
  <c r="O875" i="1"/>
  <c r="P875" i="1" s="1"/>
  <c r="O876" i="1"/>
  <c r="P876" i="1" s="1"/>
  <c r="O877" i="1"/>
  <c r="P877" i="1" s="1"/>
  <c r="O878" i="1"/>
  <c r="P878" i="1" s="1"/>
  <c r="O879" i="1"/>
  <c r="P879" i="1" s="1"/>
  <c r="O880" i="1"/>
  <c r="P880" i="1" s="1"/>
  <c r="O881" i="1"/>
  <c r="P881" i="1" s="1"/>
  <c r="O882" i="1"/>
  <c r="P882" i="1" s="1"/>
  <c r="O883" i="1"/>
  <c r="P883" i="1" s="1"/>
  <c r="O884" i="1"/>
  <c r="P884" i="1" s="1"/>
  <c r="O885" i="1"/>
  <c r="P885" i="1" s="1"/>
  <c r="O886" i="1"/>
  <c r="P886" i="1" s="1"/>
  <c r="O887" i="1"/>
  <c r="P887" i="1" s="1"/>
  <c r="O888" i="1"/>
  <c r="P888" i="1" s="1"/>
  <c r="O889" i="1"/>
  <c r="P889" i="1" s="1"/>
  <c r="O890" i="1"/>
  <c r="P890" i="1" s="1"/>
  <c r="O891" i="1"/>
  <c r="P891" i="1" s="1"/>
  <c r="O892" i="1"/>
  <c r="P892" i="1" s="1"/>
  <c r="O893" i="1"/>
  <c r="P893" i="1" s="1"/>
  <c r="O894" i="1"/>
  <c r="P894" i="1" s="1"/>
  <c r="O895" i="1"/>
  <c r="P895" i="1" s="1"/>
  <c r="O896" i="1"/>
  <c r="P896" i="1" s="1"/>
  <c r="O897" i="1"/>
  <c r="P897" i="1" s="1"/>
  <c r="O898" i="1"/>
  <c r="P898" i="1" s="1"/>
  <c r="O899" i="1"/>
  <c r="P899" i="1" s="1"/>
  <c r="O900" i="1"/>
  <c r="P900" i="1" s="1"/>
  <c r="O901" i="1"/>
  <c r="P901" i="1" s="1"/>
  <c r="O902" i="1"/>
  <c r="P902" i="1" s="1"/>
  <c r="O903" i="1"/>
  <c r="P903" i="1" s="1"/>
  <c r="O904" i="1"/>
  <c r="P904" i="1" s="1"/>
  <c r="O905" i="1"/>
  <c r="P905" i="1" s="1"/>
  <c r="O906" i="1"/>
  <c r="P906" i="1" s="1"/>
  <c r="O907" i="1"/>
  <c r="P907" i="1" s="1"/>
  <c r="O908" i="1"/>
  <c r="P908" i="1" s="1"/>
  <c r="O909" i="1"/>
  <c r="P909" i="1" s="1"/>
  <c r="O910" i="1"/>
  <c r="P910" i="1" s="1"/>
  <c r="O911" i="1"/>
  <c r="P911" i="1" s="1"/>
  <c r="O912" i="1"/>
  <c r="P912" i="1" s="1"/>
  <c r="O913" i="1"/>
  <c r="P913" i="1" s="1"/>
  <c r="O914" i="1"/>
  <c r="P914" i="1" s="1"/>
  <c r="O915" i="1"/>
  <c r="P915" i="1" s="1"/>
  <c r="O916" i="1"/>
  <c r="P916" i="1" s="1"/>
  <c r="O917" i="1"/>
  <c r="P917" i="1" s="1"/>
  <c r="O918" i="1"/>
  <c r="P918" i="1" s="1"/>
  <c r="O919" i="1"/>
  <c r="P919" i="1" s="1"/>
  <c r="O920" i="1"/>
  <c r="P920" i="1" s="1"/>
  <c r="O921" i="1"/>
  <c r="P921" i="1" s="1"/>
  <c r="O922" i="1"/>
  <c r="P922" i="1" s="1"/>
  <c r="O923" i="1"/>
  <c r="P923" i="1" s="1"/>
  <c r="O924" i="1"/>
  <c r="P924" i="1" s="1"/>
  <c r="O925" i="1"/>
  <c r="P925" i="1" s="1"/>
  <c r="O926" i="1"/>
  <c r="P926" i="1" s="1"/>
  <c r="O927" i="1"/>
  <c r="P927" i="1" s="1"/>
  <c r="O928" i="1"/>
  <c r="P928" i="1" s="1"/>
  <c r="O929" i="1"/>
  <c r="P929" i="1" s="1"/>
  <c r="O930" i="1"/>
  <c r="P930" i="1" s="1"/>
  <c r="O931" i="1"/>
  <c r="P931" i="1" s="1"/>
  <c r="O932" i="1"/>
  <c r="P932" i="1" s="1"/>
  <c r="O933" i="1"/>
  <c r="P933" i="1" s="1"/>
  <c r="O934" i="1"/>
  <c r="P934" i="1" s="1"/>
  <c r="O935" i="1"/>
  <c r="P935" i="1" s="1"/>
  <c r="O936" i="1"/>
  <c r="P936" i="1" s="1"/>
  <c r="O937" i="1"/>
  <c r="P937" i="1" s="1"/>
  <c r="O938" i="1"/>
  <c r="P938" i="1" s="1"/>
  <c r="O939" i="1"/>
  <c r="P939" i="1" s="1"/>
  <c r="O940" i="1"/>
  <c r="P940" i="1" s="1"/>
  <c r="O941" i="1"/>
  <c r="P941" i="1" s="1"/>
  <c r="O942" i="1"/>
  <c r="P942" i="1" s="1"/>
  <c r="O943" i="1"/>
  <c r="P943" i="1" s="1"/>
  <c r="O944" i="1"/>
  <c r="P944" i="1" s="1"/>
  <c r="O945" i="1"/>
  <c r="P945" i="1" s="1"/>
  <c r="O946" i="1"/>
  <c r="P946" i="1" s="1"/>
  <c r="O947" i="1"/>
  <c r="P947" i="1" s="1"/>
  <c r="O948" i="1"/>
  <c r="P948" i="1" s="1"/>
  <c r="O949" i="1"/>
  <c r="P949" i="1" s="1"/>
  <c r="O950" i="1"/>
  <c r="P950" i="1" s="1"/>
  <c r="O951" i="1"/>
  <c r="P951" i="1" s="1"/>
  <c r="O952" i="1"/>
  <c r="P952" i="1" s="1"/>
  <c r="O953" i="1"/>
  <c r="P953" i="1" s="1"/>
  <c r="O954" i="1"/>
  <c r="P954" i="1" s="1"/>
  <c r="O955" i="1"/>
  <c r="P955" i="1" s="1"/>
  <c r="O956" i="1"/>
  <c r="P956" i="1" s="1"/>
  <c r="O957" i="1"/>
  <c r="P957" i="1" s="1"/>
  <c r="O958" i="1"/>
  <c r="P958" i="1" s="1"/>
  <c r="O959" i="1"/>
  <c r="P959" i="1" s="1"/>
  <c r="O960" i="1"/>
  <c r="P960" i="1" s="1"/>
  <c r="O961" i="1"/>
  <c r="P961" i="1" s="1"/>
  <c r="O962" i="1"/>
  <c r="P962" i="1" s="1"/>
  <c r="O963" i="1"/>
  <c r="P963" i="1" s="1"/>
  <c r="O964" i="1"/>
  <c r="P964" i="1" s="1"/>
  <c r="O965" i="1"/>
  <c r="P965" i="1" s="1"/>
  <c r="O966" i="1"/>
  <c r="P966" i="1" s="1"/>
  <c r="O967" i="1"/>
  <c r="P967" i="1" s="1"/>
  <c r="O968" i="1"/>
  <c r="P968" i="1" s="1"/>
  <c r="O969" i="1"/>
  <c r="P969" i="1" s="1"/>
  <c r="O970" i="1"/>
  <c r="P970" i="1" s="1"/>
  <c r="O971" i="1"/>
  <c r="P971" i="1" s="1"/>
  <c r="O972" i="1"/>
  <c r="P972" i="1" s="1"/>
  <c r="O973" i="1"/>
  <c r="P973" i="1" s="1"/>
  <c r="O974" i="1"/>
  <c r="P974" i="1" s="1"/>
  <c r="O975" i="1"/>
  <c r="P975" i="1" s="1"/>
  <c r="O976" i="1"/>
  <c r="P976" i="1" s="1"/>
  <c r="O977" i="1"/>
  <c r="P977" i="1" s="1"/>
  <c r="O978" i="1"/>
  <c r="P978" i="1" s="1"/>
  <c r="O979" i="1"/>
  <c r="P979" i="1" s="1"/>
  <c r="O980" i="1"/>
  <c r="P980" i="1" s="1"/>
  <c r="O981" i="1"/>
  <c r="P981" i="1" s="1"/>
  <c r="O982" i="1"/>
  <c r="P982" i="1" s="1"/>
  <c r="O983" i="1"/>
  <c r="P983" i="1" s="1"/>
  <c r="O984" i="1"/>
  <c r="P984" i="1" s="1"/>
  <c r="O985" i="1"/>
  <c r="P985" i="1" s="1"/>
  <c r="O986" i="1"/>
  <c r="P986" i="1" s="1"/>
  <c r="O987" i="1"/>
  <c r="P987" i="1" s="1"/>
  <c r="O988" i="1"/>
  <c r="P988" i="1" s="1"/>
  <c r="O989" i="1"/>
  <c r="P989" i="1" s="1"/>
  <c r="O990" i="1"/>
  <c r="P990" i="1" s="1"/>
  <c r="O991" i="1"/>
  <c r="P991" i="1" s="1"/>
  <c r="O992" i="1"/>
  <c r="P992" i="1" s="1"/>
  <c r="O993" i="1"/>
  <c r="P993" i="1" s="1"/>
  <c r="O994" i="1"/>
  <c r="P994" i="1" s="1"/>
  <c r="O995" i="1"/>
  <c r="P995" i="1" s="1"/>
  <c r="O996" i="1"/>
  <c r="P996" i="1" s="1"/>
  <c r="O997" i="1"/>
  <c r="P997" i="1" s="1"/>
  <c r="O998" i="1"/>
  <c r="P998" i="1" s="1"/>
  <c r="O999" i="1"/>
  <c r="P999" i="1" s="1"/>
  <c r="O1000" i="1"/>
  <c r="P1000" i="1" s="1"/>
  <c r="O1001" i="1"/>
  <c r="P1001" i="1" s="1"/>
  <c r="O1002" i="1"/>
  <c r="P1002" i="1" s="1"/>
  <c r="O1003" i="1"/>
  <c r="P1003" i="1" s="1"/>
  <c r="O1004" i="1"/>
  <c r="P1004" i="1" s="1"/>
  <c r="O1005" i="1"/>
  <c r="P1005" i="1" s="1"/>
  <c r="O1006" i="1"/>
  <c r="P1006" i="1" s="1"/>
  <c r="O1007" i="1"/>
  <c r="P1007" i="1" s="1"/>
  <c r="O1008" i="1"/>
  <c r="P1008" i="1" s="1"/>
  <c r="O1009" i="1"/>
  <c r="P1009" i="1" s="1"/>
  <c r="O1010" i="1"/>
  <c r="P1010" i="1" s="1"/>
  <c r="O1011" i="1"/>
  <c r="P1011" i="1" s="1"/>
  <c r="O1012" i="1"/>
  <c r="P1012" i="1" s="1"/>
  <c r="O1013" i="1"/>
  <c r="P1013" i="1" s="1"/>
  <c r="O1014" i="1"/>
  <c r="P1014" i="1" s="1"/>
  <c r="O1015" i="1"/>
  <c r="P1015" i="1" s="1"/>
  <c r="O1016" i="1"/>
  <c r="P1016" i="1" s="1"/>
  <c r="O1017" i="1"/>
  <c r="P1017" i="1" s="1"/>
  <c r="O1018" i="1"/>
  <c r="P1018" i="1" s="1"/>
  <c r="O1019" i="1"/>
  <c r="P1019" i="1" s="1"/>
  <c r="O1020" i="1"/>
  <c r="P1020" i="1" s="1"/>
  <c r="O1021" i="1"/>
  <c r="P1021" i="1" s="1"/>
  <c r="O1022" i="1"/>
  <c r="P1022" i="1" s="1"/>
  <c r="O1023" i="1"/>
  <c r="P1023" i="1" s="1"/>
  <c r="O1024" i="1"/>
  <c r="P1024" i="1" s="1"/>
  <c r="O1025" i="1"/>
  <c r="P1025" i="1" s="1"/>
  <c r="O1026" i="1"/>
  <c r="P1026" i="1" s="1"/>
  <c r="O1027" i="1"/>
  <c r="P1027" i="1" s="1"/>
  <c r="O1028" i="1"/>
  <c r="P1028" i="1" s="1"/>
  <c r="O1029" i="1"/>
  <c r="P1029" i="1" s="1"/>
  <c r="O1030" i="1"/>
  <c r="P1030" i="1" s="1"/>
  <c r="O1031" i="1"/>
  <c r="P1031" i="1" s="1"/>
  <c r="O1032" i="1"/>
  <c r="P1032" i="1" s="1"/>
  <c r="O1033" i="1"/>
  <c r="P1033" i="1" s="1"/>
  <c r="O1034" i="1"/>
  <c r="P1034" i="1" s="1"/>
  <c r="O1035" i="1"/>
  <c r="P1035" i="1" s="1"/>
  <c r="O1036" i="1"/>
  <c r="P1036" i="1" s="1"/>
  <c r="O1037" i="1"/>
  <c r="P1037" i="1" s="1"/>
  <c r="O1038" i="1"/>
  <c r="P1038" i="1" s="1"/>
  <c r="O1039" i="1"/>
  <c r="P1039" i="1" s="1"/>
  <c r="O1040" i="1"/>
  <c r="P1040" i="1" s="1"/>
  <c r="O1041" i="1"/>
  <c r="P1041" i="1" s="1"/>
  <c r="O1042" i="1"/>
  <c r="P1042" i="1" s="1"/>
  <c r="O1043" i="1"/>
  <c r="P1043" i="1" s="1"/>
  <c r="O1044" i="1"/>
  <c r="P1044" i="1" s="1"/>
  <c r="O1045" i="1"/>
  <c r="P1045" i="1" s="1"/>
  <c r="O1046" i="1"/>
  <c r="P1046" i="1" s="1"/>
  <c r="O1047" i="1"/>
  <c r="P1047" i="1" s="1"/>
  <c r="O1048" i="1"/>
  <c r="P1048" i="1" s="1"/>
  <c r="O1049" i="1"/>
  <c r="P1049" i="1" s="1"/>
  <c r="O1050" i="1"/>
  <c r="P1050" i="1" s="1"/>
  <c r="O1051" i="1"/>
  <c r="P1051" i="1" s="1"/>
  <c r="O1052" i="1"/>
  <c r="P1052" i="1" s="1"/>
  <c r="O1053" i="1"/>
  <c r="P1053" i="1" s="1"/>
  <c r="O1054" i="1"/>
  <c r="P1054" i="1" s="1"/>
  <c r="O1055" i="1"/>
  <c r="P1055" i="1" s="1"/>
  <c r="O1056" i="1"/>
  <c r="P1056" i="1" s="1"/>
  <c r="O1057" i="1"/>
  <c r="P1057" i="1" s="1"/>
  <c r="O1058" i="1"/>
  <c r="P1058" i="1" s="1"/>
  <c r="O1059" i="1"/>
  <c r="P1059" i="1" s="1"/>
  <c r="O1060" i="1"/>
  <c r="P1060" i="1" s="1"/>
  <c r="O1061" i="1"/>
  <c r="P1061" i="1" s="1"/>
  <c r="O1062" i="1"/>
  <c r="P1062" i="1" s="1"/>
  <c r="O1063" i="1"/>
  <c r="P1063" i="1" s="1"/>
  <c r="O1064" i="1"/>
  <c r="P1064" i="1" s="1"/>
  <c r="O1065" i="1"/>
  <c r="P1065" i="1" s="1"/>
  <c r="O1066" i="1"/>
  <c r="P1066" i="1" s="1"/>
  <c r="O1067" i="1"/>
  <c r="P1067" i="1" s="1"/>
  <c r="O1068" i="1"/>
  <c r="P1068" i="1" s="1"/>
  <c r="O1069" i="1"/>
  <c r="P1069" i="1" s="1"/>
  <c r="O1070" i="1"/>
  <c r="P1070" i="1" s="1"/>
  <c r="O1071" i="1"/>
  <c r="P1071" i="1" s="1"/>
  <c r="O1072" i="1"/>
  <c r="P1072" i="1" s="1"/>
  <c r="O1073" i="1"/>
  <c r="P1073" i="1" s="1"/>
  <c r="O1074" i="1"/>
  <c r="P1074" i="1" s="1"/>
  <c r="O1075" i="1"/>
  <c r="P1075" i="1" s="1"/>
  <c r="O1076" i="1"/>
  <c r="P1076" i="1" s="1"/>
  <c r="O1077" i="1"/>
  <c r="P1077" i="1" s="1"/>
  <c r="O1078" i="1"/>
  <c r="P1078" i="1" s="1"/>
  <c r="O1079" i="1"/>
  <c r="P1079" i="1" s="1"/>
  <c r="O1080" i="1"/>
  <c r="P1080" i="1" s="1"/>
  <c r="O1081" i="1"/>
  <c r="P1081" i="1" s="1"/>
  <c r="O1082" i="1"/>
  <c r="P1082" i="1" s="1"/>
  <c r="O1083" i="1"/>
  <c r="P1083" i="1" s="1"/>
  <c r="O1084" i="1"/>
  <c r="P1084" i="1" s="1"/>
  <c r="O1085" i="1"/>
  <c r="P1085" i="1" s="1"/>
  <c r="O1086" i="1"/>
  <c r="P1086" i="1" s="1"/>
  <c r="O1087" i="1"/>
  <c r="P1087" i="1" s="1"/>
  <c r="O1088" i="1"/>
  <c r="P1088" i="1" s="1"/>
  <c r="O1089" i="1"/>
  <c r="P1089" i="1" s="1"/>
  <c r="O1090" i="1"/>
  <c r="P1090" i="1" s="1"/>
  <c r="O1091" i="1"/>
  <c r="P1091" i="1" s="1"/>
  <c r="O1092" i="1"/>
  <c r="P1092" i="1" s="1"/>
  <c r="O1093" i="1"/>
  <c r="P1093" i="1" s="1"/>
  <c r="O1094" i="1"/>
  <c r="P1094" i="1" s="1"/>
  <c r="O1095" i="1"/>
  <c r="P1095" i="1" s="1"/>
  <c r="O1096" i="1"/>
  <c r="P1096" i="1" s="1"/>
  <c r="O1097" i="1"/>
  <c r="P1097" i="1" s="1"/>
  <c r="Q2" i="1"/>
  <c r="Q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6" i="1"/>
  <c r="Q267" i="1"/>
  <c r="Q268" i="1"/>
  <c r="Q269" i="1"/>
  <c r="Q270" i="1"/>
  <c r="Q271" i="1"/>
  <c r="Q272" i="1"/>
  <c r="Q273" i="1"/>
  <c r="Q274" i="1"/>
  <c r="Q275" i="1"/>
  <c r="Q276" i="1"/>
  <c r="Q277" i="1"/>
  <c r="Q278" i="1"/>
  <c r="Q279" i="1"/>
  <c r="Q280" i="1"/>
  <c r="Q281" i="1"/>
  <c r="Q282" i="1"/>
  <c r="Q283" i="1"/>
  <c r="Q284" i="1"/>
  <c r="Q285" i="1"/>
  <c r="Q286" i="1"/>
  <c r="Q287" i="1"/>
  <c r="Q288" i="1"/>
  <c r="Q289" i="1"/>
  <c r="Q290" i="1"/>
  <c r="Q291" i="1"/>
  <c r="Q292" i="1"/>
  <c r="Q293" i="1"/>
  <c r="Q294" i="1"/>
  <c r="Q295" i="1"/>
  <c r="Q296" i="1"/>
  <c r="Q297" i="1"/>
  <c r="Q298" i="1"/>
  <c r="Q299" i="1"/>
  <c r="Q300" i="1"/>
  <c r="Q301" i="1"/>
  <c r="Q302" i="1"/>
  <c r="Q303" i="1"/>
  <c r="Q304" i="1"/>
  <c r="Q305" i="1"/>
  <c r="Q306" i="1"/>
  <c r="Q307" i="1"/>
  <c r="Q308" i="1"/>
  <c r="Q309" i="1"/>
  <c r="Q310" i="1"/>
  <c r="Q311" i="1"/>
  <c r="Q312" i="1"/>
  <c r="Q313" i="1"/>
  <c r="Q314" i="1"/>
  <c r="Q315" i="1"/>
  <c r="Q316" i="1"/>
  <c r="Q317" i="1"/>
  <c r="Q318" i="1"/>
  <c r="Q319" i="1"/>
  <c r="Q320" i="1"/>
  <c r="Q321" i="1"/>
  <c r="Q322" i="1"/>
  <c r="Q323" i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Q343" i="1"/>
  <c r="Q344" i="1"/>
  <c r="Q345" i="1"/>
  <c r="Q346" i="1"/>
  <c r="Q347" i="1"/>
  <c r="Q348" i="1"/>
  <c r="Q349" i="1"/>
  <c r="Q350" i="1"/>
  <c r="Q351" i="1"/>
  <c r="Q352" i="1"/>
  <c r="Q353" i="1"/>
  <c r="Q354" i="1"/>
  <c r="Q355" i="1"/>
  <c r="Q356" i="1"/>
  <c r="Q357" i="1"/>
  <c r="Q358" i="1"/>
  <c r="Q359" i="1"/>
  <c r="Q360" i="1"/>
  <c r="Q361" i="1"/>
  <c r="Q362" i="1"/>
  <c r="Q363" i="1"/>
  <c r="Q364" i="1"/>
  <c r="Q365" i="1"/>
  <c r="Q366" i="1"/>
  <c r="Q367" i="1"/>
  <c r="Q368" i="1"/>
  <c r="Q369" i="1"/>
  <c r="Q370" i="1"/>
  <c r="Q371" i="1"/>
  <c r="Q372" i="1"/>
  <c r="Q373" i="1"/>
  <c r="Q374" i="1"/>
  <c r="Q375" i="1"/>
  <c r="Q376" i="1"/>
  <c r="Q377" i="1"/>
  <c r="Q378" i="1"/>
  <c r="Q379" i="1"/>
  <c r="Q380" i="1"/>
  <c r="Q381" i="1"/>
  <c r="Q382" i="1"/>
  <c r="Q383" i="1"/>
  <c r="Q384" i="1"/>
  <c r="Q385" i="1"/>
  <c r="Q386" i="1"/>
  <c r="Q387" i="1"/>
  <c r="Q388" i="1"/>
  <c r="Q389" i="1"/>
  <c r="Q390" i="1"/>
  <c r="Q391" i="1"/>
  <c r="Q392" i="1"/>
  <c r="Q393" i="1"/>
  <c r="Q394" i="1"/>
  <c r="Q395" i="1"/>
  <c r="Q396" i="1"/>
  <c r="Q397" i="1"/>
  <c r="Q398" i="1"/>
  <c r="Q399" i="1"/>
  <c r="Q400" i="1"/>
  <c r="Q401" i="1"/>
  <c r="Q402" i="1"/>
  <c r="Q403" i="1"/>
  <c r="Q404" i="1"/>
  <c r="Q405" i="1"/>
  <c r="Q406" i="1"/>
  <c r="Q407" i="1"/>
  <c r="Q408" i="1"/>
  <c r="Q409" i="1"/>
  <c r="Q410" i="1"/>
  <c r="Q411" i="1"/>
  <c r="Q412" i="1"/>
  <c r="Q413" i="1"/>
  <c r="Q414" i="1"/>
  <c r="Q415" i="1"/>
  <c r="Q416" i="1"/>
  <c r="Q417" i="1"/>
  <c r="Q418" i="1"/>
  <c r="Q419" i="1"/>
  <c r="Q420" i="1"/>
  <c r="Q421" i="1"/>
  <c r="Q422" i="1"/>
  <c r="Q423" i="1"/>
  <c r="Q424" i="1"/>
  <c r="Q425" i="1"/>
  <c r="Q426" i="1"/>
  <c r="Q427" i="1"/>
  <c r="Q428" i="1"/>
  <c r="Q429" i="1"/>
  <c r="Q430" i="1"/>
  <c r="Q431" i="1"/>
  <c r="Q432" i="1"/>
  <c r="Q433" i="1"/>
  <c r="Q434" i="1"/>
  <c r="Q435" i="1"/>
  <c r="Q436" i="1"/>
  <c r="Q437" i="1"/>
  <c r="Q438" i="1"/>
  <c r="Q439" i="1"/>
  <c r="Q440" i="1"/>
  <c r="Q441" i="1"/>
  <c r="Q442" i="1"/>
  <c r="Q443" i="1"/>
  <c r="Q444" i="1"/>
  <c r="Q445" i="1"/>
  <c r="Q446" i="1"/>
  <c r="Q447" i="1"/>
  <c r="Q448" i="1"/>
  <c r="Q449" i="1"/>
  <c r="Q450" i="1"/>
  <c r="Q451" i="1"/>
  <c r="Q452" i="1"/>
  <c r="Q453" i="1"/>
  <c r="Q454" i="1"/>
  <c r="Q455" i="1"/>
  <c r="Q456" i="1"/>
  <c r="Q457" i="1"/>
  <c r="Q458" i="1"/>
  <c r="Q459" i="1"/>
  <c r="Q460" i="1"/>
  <c r="Q461" i="1"/>
  <c r="Q462" i="1"/>
  <c r="Q463" i="1"/>
  <c r="Q464" i="1"/>
  <c r="Q465" i="1"/>
  <c r="Q466" i="1"/>
  <c r="Q467" i="1"/>
  <c r="Q468" i="1"/>
  <c r="Q469" i="1"/>
  <c r="Q470" i="1"/>
  <c r="Q471" i="1"/>
  <c r="Q472" i="1"/>
  <c r="Q473" i="1"/>
  <c r="Q474" i="1"/>
  <c r="Q475" i="1"/>
  <c r="Q476" i="1"/>
  <c r="Q477" i="1"/>
  <c r="Q478" i="1"/>
  <c r="Q479" i="1"/>
  <c r="Q480" i="1"/>
  <c r="Q481" i="1"/>
  <c r="Q482" i="1"/>
  <c r="Q483" i="1"/>
  <c r="Q484" i="1"/>
  <c r="Q485" i="1"/>
  <c r="Q486" i="1"/>
  <c r="Q487" i="1"/>
  <c r="Q488" i="1"/>
  <c r="Q489" i="1"/>
  <c r="Q490" i="1"/>
  <c r="Q491" i="1"/>
  <c r="Q492" i="1"/>
  <c r="Q493" i="1"/>
  <c r="Q494" i="1"/>
  <c r="Q495" i="1"/>
  <c r="Q496" i="1"/>
  <c r="Q497" i="1"/>
  <c r="Q498" i="1"/>
  <c r="Q499" i="1"/>
  <c r="Q500" i="1"/>
  <c r="Q501" i="1"/>
  <c r="Q502" i="1"/>
  <c r="Q503" i="1"/>
  <c r="Q504" i="1"/>
  <c r="Q505" i="1"/>
  <c r="Q506" i="1"/>
  <c r="Q507" i="1"/>
  <c r="Q508" i="1"/>
  <c r="Q509" i="1"/>
  <c r="Q510" i="1"/>
  <c r="Q511" i="1"/>
  <c r="Q512" i="1"/>
  <c r="Q513" i="1"/>
  <c r="Q514" i="1"/>
  <c r="Q515" i="1"/>
  <c r="Q516" i="1"/>
  <c r="Q517" i="1"/>
  <c r="Q518" i="1"/>
  <c r="Q519" i="1"/>
  <c r="Q520" i="1"/>
  <c r="Q521" i="1"/>
  <c r="Q522" i="1"/>
  <c r="Q523" i="1"/>
  <c r="Q524" i="1"/>
  <c r="Q525" i="1"/>
  <c r="Q526" i="1"/>
  <c r="Q527" i="1"/>
  <c r="Q528" i="1"/>
  <c r="Q529" i="1"/>
  <c r="Q530" i="1"/>
  <c r="Q531" i="1"/>
  <c r="Q532" i="1"/>
  <c r="Q533" i="1"/>
  <c r="Q534" i="1"/>
  <c r="Q535" i="1"/>
  <c r="Q536" i="1"/>
  <c r="Q537" i="1"/>
  <c r="Q538" i="1"/>
  <c r="Q539" i="1"/>
  <c r="Q540" i="1"/>
  <c r="Q541" i="1"/>
  <c r="Q542" i="1"/>
  <c r="Q543" i="1"/>
  <c r="Q544" i="1"/>
  <c r="Q545" i="1"/>
  <c r="Q546" i="1"/>
  <c r="Q547" i="1"/>
  <c r="Q548" i="1"/>
  <c r="Q549" i="1"/>
  <c r="Q550" i="1"/>
  <c r="Q551" i="1"/>
  <c r="Q552" i="1"/>
  <c r="Q553" i="1"/>
  <c r="Q554" i="1"/>
  <c r="Q555" i="1"/>
  <c r="Q556" i="1"/>
  <c r="Q557" i="1"/>
  <c r="Q558" i="1"/>
  <c r="Q559" i="1"/>
  <c r="Q560" i="1"/>
  <c r="Q561" i="1"/>
  <c r="Q562" i="1"/>
  <c r="Q563" i="1"/>
  <c r="Q564" i="1"/>
  <c r="Q565" i="1"/>
  <c r="Q566" i="1"/>
  <c r="Q567" i="1"/>
  <c r="Q568" i="1"/>
  <c r="Q569" i="1"/>
  <c r="Q570" i="1"/>
  <c r="Q571" i="1"/>
  <c r="Q572" i="1"/>
  <c r="Q573" i="1"/>
  <c r="Q574" i="1"/>
  <c r="Q575" i="1"/>
  <c r="Q576" i="1"/>
  <c r="Q577" i="1"/>
  <c r="Q578" i="1"/>
  <c r="Q579" i="1"/>
  <c r="Q580" i="1"/>
  <c r="Q581" i="1"/>
  <c r="Q582" i="1"/>
  <c r="Q583" i="1"/>
  <c r="Q584" i="1"/>
  <c r="Q585" i="1"/>
  <c r="Q586" i="1"/>
  <c r="Q587" i="1"/>
  <c r="Q588" i="1"/>
  <c r="Q589" i="1"/>
  <c r="Q590" i="1"/>
  <c r="Q591" i="1"/>
  <c r="Q592" i="1"/>
  <c r="Q593" i="1"/>
  <c r="Q594" i="1"/>
  <c r="Q595" i="1"/>
  <c r="Q596" i="1"/>
  <c r="Q597" i="1"/>
  <c r="Q598" i="1"/>
  <c r="Q599" i="1"/>
  <c r="Q600" i="1"/>
  <c r="Q601" i="1"/>
  <c r="Q602" i="1"/>
  <c r="Q603" i="1"/>
  <c r="Q604" i="1"/>
  <c r="Q605" i="1"/>
  <c r="Q606" i="1"/>
  <c r="Q607" i="1"/>
  <c r="Q608" i="1"/>
  <c r="Q609" i="1"/>
  <c r="Q610" i="1"/>
  <c r="Q611" i="1"/>
  <c r="Q612" i="1"/>
  <c r="Q613" i="1"/>
  <c r="Q614" i="1"/>
  <c r="Q615" i="1"/>
  <c r="Q616" i="1"/>
  <c r="Q617" i="1"/>
  <c r="Q618" i="1"/>
  <c r="Q619" i="1"/>
  <c r="Q620" i="1"/>
  <c r="Q621" i="1"/>
  <c r="Q622" i="1"/>
  <c r="Q623" i="1"/>
  <c r="Q624" i="1"/>
  <c r="Q625" i="1"/>
  <c r="Q626" i="1"/>
  <c r="Q627" i="1"/>
  <c r="Q628" i="1"/>
  <c r="Q629" i="1"/>
  <c r="Q630" i="1"/>
  <c r="Q631" i="1"/>
  <c r="Q632" i="1"/>
  <c r="Q633" i="1"/>
  <c r="Q634" i="1"/>
  <c r="Q635" i="1"/>
  <c r="Q636" i="1"/>
  <c r="Q637" i="1"/>
  <c r="Q638" i="1"/>
  <c r="Q639" i="1"/>
  <c r="Q640" i="1"/>
  <c r="Q641" i="1"/>
  <c r="Q642" i="1"/>
  <c r="Q643" i="1"/>
  <c r="Q644" i="1"/>
  <c r="Q645" i="1"/>
  <c r="Q646" i="1"/>
  <c r="Q647" i="1"/>
  <c r="Q648" i="1"/>
  <c r="Q649" i="1"/>
  <c r="Q650" i="1"/>
  <c r="Q651" i="1"/>
  <c r="Q652" i="1"/>
  <c r="Q653" i="1"/>
  <c r="Q654" i="1"/>
  <c r="Q655" i="1"/>
  <c r="Q656" i="1"/>
  <c r="Q657" i="1"/>
  <c r="Q658" i="1"/>
  <c r="Q659" i="1"/>
  <c r="Q660" i="1"/>
  <c r="Q661" i="1"/>
  <c r="Q662" i="1"/>
  <c r="Q663" i="1"/>
  <c r="Q664" i="1"/>
  <c r="Q665" i="1"/>
  <c r="Q666" i="1"/>
  <c r="Q667" i="1"/>
  <c r="Q668" i="1"/>
  <c r="Q669" i="1"/>
  <c r="Q670" i="1"/>
  <c r="Q671" i="1"/>
  <c r="Q672" i="1"/>
  <c r="Q673" i="1"/>
  <c r="Q674" i="1"/>
  <c r="Q675" i="1"/>
  <c r="Q676" i="1"/>
  <c r="Q677" i="1"/>
  <c r="Q678" i="1"/>
  <c r="Q679" i="1"/>
  <c r="Q680" i="1"/>
  <c r="Q681" i="1"/>
  <c r="Q682" i="1"/>
  <c r="Q683" i="1"/>
  <c r="Q684" i="1"/>
  <c r="Q685" i="1"/>
  <c r="Q686" i="1"/>
  <c r="Q687" i="1"/>
  <c r="Q688" i="1"/>
  <c r="Q689" i="1"/>
  <c r="Q690" i="1"/>
  <c r="Q691" i="1"/>
  <c r="Q692" i="1"/>
  <c r="Q693" i="1"/>
  <c r="Q694" i="1"/>
  <c r="Q695" i="1"/>
  <c r="Q696" i="1"/>
  <c r="Q697" i="1"/>
  <c r="Q698" i="1"/>
  <c r="Q699" i="1"/>
  <c r="Q700" i="1"/>
  <c r="Q701" i="1"/>
  <c r="Q702" i="1"/>
  <c r="Q703" i="1"/>
  <c r="Q704" i="1"/>
  <c r="Q705" i="1"/>
  <c r="Q706" i="1"/>
  <c r="Q707" i="1"/>
  <c r="Q708" i="1"/>
  <c r="Q709" i="1"/>
  <c r="Q710" i="1"/>
  <c r="Q711" i="1"/>
  <c r="Q712" i="1"/>
  <c r="Q713" i="1"/>
  <c r="Q714" i="1"/>
  <c r="Q715" i="1"/>
  <c r="Q716" i="1"/>
  <c r="Q717" i="1"/>
  <c r="Q718" i="1"/>
  <c r="Q719" i="1"/>
  <c r="Q720" i="1"/>
  <c r="Q721" i="1"/>
  <c r="Q722" i="1"/>
  <c r="Q723" i="1"/>
  <c r="Q724" i="1"/>
  <c r="Q725" i="1"/>
  <c r="Q726" i="1"/>
  <c r="Q727" i="1"/>
  <c r="Q728" i="1"/>
  <c r="Q729" i="1"/>
  <c r="Q730" i="1"/>
  <c r="Q731" i="1"/>
  <c r="Q732" i="1"/>
  <c r="Q733" i="1"/>
  <c r="Q734" i="1"/>
  <c r="Q735" i="1"/>
  <c r="Q736" i="1"/>
  <c r="Q737" i="1"/>
  <c r="Q738" i="1"/>
  <c r="Q739" i="1"/>
  <c r="Q740" i="1"/>
  <c r="Q741" i="1"/>
  <c r="Q742" i="1"/>
  <c r="Q743" i="1"/>
  <c r="Q744" i="1"/>
  <c r="Q745" i="1"/>
  <c r="Q746" i="1"/>
  <c r="Q747" i="1"/>
  <c r="Q748" i="1"/>
  <c r="Q749" i="1"/>
  <c r="Q750" i="1"/>
  <c r="Q751" i="1"/>
  <c r="Q752" i="1"/>
  <c r="Q753" i="1"/>
  <c r="Q754" i="1"/>
  <c r="Q755" i="1"/>
  <c r="Q756" i="1"/>
  <c r="Q757" i="1"/>
  <c r="Q758" i="1"/>
  <c r="Q759" i="1"/>
  <c r="Q760" i="1"/>
  <c r="Q761" i="1"/>
  <c r="Q762" i="1"/>
  <c r="Q763" i="1"/>
  <c r="Q764" i="1"/>
  <c r="Q765" i="1"/>
  <c r="Q766" i="1"/>
  <c r="Q767" i="1"/>
  <c r="Q768" i="1"/>
  <c r="Q769" i="1"/>
  <c r="Q770" i="1"/>
  <c r="Q771" i="1"/>
  <c r="Q772" i="1"/>
  <c r="Q773" i="1"/>
  <c r="Q774" i="1"/>
  <c r="Q775" i="1"/>
  <c r="Q776" i="1"/>
  <c r="Q777" i="1"/>
  <c r="Q778" i="1"/>
  <c r="Q779" i="1"/>
  <c r="Q780" i="1"/>
  <c r="Q781" i="1"/>
  <c r="Q782" i="1"/>
  <c r="Q783" i="1"/>
  <c r="Q784" i="1"/>
  <c r="Q785" i="1"/>
  <c r="Q786" i="1"/>
  <c r="Q787" i="1"/>
  <c r="Q788" i="1"/>
  <c r="Q789" i="1"/>
  <c r="Q790" i="1"/>
  <c r="Q791" i="1"/>
  <c r="Q792" i="1"/>
  <c r="Q793" i="1"/>
  <c r="Q794" i="1"/>
  <c r="Q795" i="1"/>
  <c r="Q796" i="1"/>
  <c r="Q797" i="1"/>
  <c r="Q798" i="1"/>
  <c r="Q799" i="1"/>
  <c r="Q800" i="1"/>
  <c r="Q801" i="1"/>
  <c r="Q802" i="1"/>
  <c r="Q803" i="1"/>
  <c r="Q804" i="1"/>
  <c r="Q805" i="1"/>
  <c r="Q806" i="1"/>
  <c r="Q807" i="1"/>
  <c r="Q808" i="1"/>
  <c r="Q809" i="1"/>
  <c r="Q810" i="1"/>
  <c r="Q811" i="1"/>
  <c r="Q812" i="1"/>
  <c r="Q813" i="1"/>
  <c r="Q814" i="1"/>
  <c r="Q815" i="1"/>
  <c r="Q816" i="1"/>
  <c r="Q817" i="1"/>
  <c r="Q818" i="1"/>
  <c r="Q819" i="1"/>
  <c r="Q820" i="1"/>
  <c r="Q821" i="1"/>
  <c r="Q822" i="1"/>
  <c r="Q823" i="1"/>
  <c r="Q824" i="1"/>
  <c r="Q825" i="1"/>
  <c r="Q826" i="1"/>
  <c r="Q827" i="1"/>
  <c r="Q828" i="1"/>
  <c r="Q829" i="1"/>
  <c r="Q830" i="1"/>
  <c r="Q831" i="1"/>
  <c r="Q832" i="1"/>
  <c r="Q833" i="1"/>
  <c r="Q834" i="1"/>
  <c r="Q835" i="1"/>
  <c r="Q836" i="1"/>
  <c r="Q837" i="1"/>
  <c r="Q838" i="1"/>
  <c r="Q839" i="1"/>
  <c r="Q840" i="1"/>
  <c r="Q841" i="1"/>
  <c r="Q842" i="1"/>
  <c r="Q843" i="1"/>
  <c r="Q844" i="1"/>
  <c r="Q845" i="1"/>
  <c r="Q846" i="1"/>
  <c r="Q847" i="1"/>
  <c r="Q848" i="1"/>
  <c r="Q849" i="1"/>
  <c r="Q850" i="1"/>
  <c r="Q851" i="1"/>
  <c r="Q852" i="1"/>
  <c r="Q853" i="1"/>
  <c r="Q854" i="1"/>
  <c r="Q855" i="1"/>
  <c r="Q856" i="1"/>
  <c r="Q857" i="1"/>
  <c r="Q858" i="1"/>
  <c r="Q859" i="1"/>
  <c r="Q860" i="1"/>
  <c r="Q861" i="1"/>
  <c r="Q862" i="1"/>
  <c r="Q863" i="1"/>
  <c r="Q864" i="1"/>
  <c r="Q865" i="1"/>
  <c r="Q866" i="1"/>
  <c r="Q867" i="1"/>
  <c r="Q868" i="1"/>
  <c r="Q869" i="1"/>
  <c r="Q870" i="1"/>
  <c r="Q871" i="1"/>
  <c r="Q872" i="1"/>
  <c r="Q873" i="1"/>
  <c r="Q874" i="1"/>
  <c r="Q875" i="1"/>
  <c r="Q876" i="1"/>
  <c r="Q877" i="1"/>
  <c r="Q878" i="1"/>
  <c r="Q879" i="1"/>
  <c r="Q880" i="1"/>
  <c r="Q881" i="1"/>
  <c r="Q882" i="1"/>
  <c r="Q883" i="1"/>
  <c r="Q884" i="1"/>
  <c r="Q885" i="1"/>
  <c r="Q886" i="1"/>
  <c r="Q887" i="1"/>
  <c r="Q888" i="1"/>
  <c r="Q889" i="1"/>
  <c r="Q890" i="1"/>
  <c r="Q891" i="1"/>
  <c r="Q892" i="1"/>
  <c r="Q893" i="1"/>
  <c r="Q894" i="1"/>
  <c r="Q895" i="1"/>
  <c r="Q896" i="1"/>
  <c r="Q897" i="1"/>
  <c r="Q898" i="1"/>
  <c r="Q899" i="1"/>
  <c r="Q900" i="1"/>
  <c r="Q901" i="1"/>
  <c r="Q902" i="1"/>
  <c r="Q903" i="1"/>
  <c r="Q904" i="1"/>
  <c r="Q905" i="1"/>
  <c r="Q906" i="1"/>
  <c r="Q907" i="1"/>
  <c r="Q908" i="1"/>
  <c r="Q909" i="1"/>
  <c r="Q910" i="1"/>
  <c r="Q911" i="1"/>
  <c r="Q912" i="1"/>
  <c r="Q913" i="1"/>
  <c r="Q914" i="1"/>
  <c r="Q915" i="1"/>
  <c r="Q916" i="1"/>
  <c r="Q917" i="1"/>
  <c r="Q918" i="1"/>
  <c r="Q919" i="1"/>
  <c r="Q920" i="1"/>
  <c r="Q921" i="1"/>
  <c r="Q922" i="1"/>
  <c r="Q923" i="1"/>
  <c r="Q924" i="1"/>
  <c r="Q925" i="1"/>
  <c r="Q926" i="1"/>
  <c r="Q927" i="1"/>
  <c r="Q928" i="1"/>
  <c r="Q929" i="1"/>
  <c r="Q930" i="1"/>
  <c r="Q931" i="1"/>
  <c r="Q932" i="1"/>
  <c r="Q933" i="1"/>
  <c r="Q934" i="1"/>
  <c r="Q935" i="1"/>
  <c r="Q936" i="1"/>
  <c r="Q937" i="1"/>
  <c r="Q938" i="1"/>
  <c r="Q939" i="1"/>
  <c r="Q940" i="1"/>
  <c r="Q941" i="1"/>
  <c r="Q942" i="1"/>
  <c r="Q943" i="1"/>
  <c r="Q944" i="1"/>
  <c r="Q945" i="1"/>
  <c r="Q946" i="1"/>
  <c r="Q947" i="1"/>
  <c r="Q948" i="1"/>
  <c r="Q949" i="1"/>
  <c r="Q950" i="1"/>
  <c r="Q951" i="1"/>
  <c r="Q952" i="1"/>
  <c r="Q953" i="1"/>
  <c r="Q954" i="1"/>
  <c r="Q955" i="1"/>
  <c r="Q956" i="1"/>
  <c r="Q957" i="1"/>
  <c r="Q958" i="1"/>
  <c r="Q959" i="1"/>
  <c r="Q960" i="1"/>
  <c r="Q961" i="1"/>
  <c r="Q962" i="1"/>
  <c r="Q963" i="1"/>
  <c r="Q964" i="1"/>
  <c r="Q965" i="1"/>
  <c r="Q966" i="1"/>
  <c r="Q967" i="1"/>
  <c r="Q968" i="1"/>
  <c r="Q969" i="1"/>
  <c r="Q970" i="1"/>
  <c r="Q971" i="1"/>
  <c r="Q972" i="1"/>
  <c r="Q973" i="1"/>
  <c r="Q974" i="1"/>
  <c r="Q975" i="1"/>
  <c r="Q976" i="1"/>
  <c r="Q977" i="1"/>
  <c r="Q978" i="1"/>
  <c r="Q979" i="1"/>
  <c r="Q980" i="1"/>
  <c r="Q981" i="1"/>
  <c r="Q982" i="1"/>
  <c r="Q983" i="1"/>
  <c r="Q984" i="1"/>
  <c r="Q985" i="1"/>
  <c r="Q986" i="1"/>
  <c r="Q987" i="1"/>
  <c r="Q988" i="1"/>
  <c r="Q989" i="1"/>
  <c r="Q990" i="1"/>
  <c r="Q991" i="1"/>
  <c r="Q992" i="1"/>
  <c r="Q993" i="1"/>
  <c r="Q994" i="1"/>
  <c r="Q995" i="1"/>
  <c r="Q996" i="1"/>
  <c r="Q997" i="1"/>
  <c r="Q998" i="1"/>
  <c r="Q999" i="1"/>
  <c r="Q1000" i="1"/>
  <c r="Q1001" i="1"/>
  <c r="Q1002" i="1"/>
  <c r="Q1003" i="1"/>
  <c r="Q1004" i="1"/>
  <c r="Q1005" i="1"/>
  <c r="Q1006" i="1"/>
  <c r="Q1007" i="1"/>
  <c r="Q1008" i="1"/>
  <c r="Q1009" i="1"/>
  <c r="Q1010" i="1"/>
  <c r="Q1011" i="1"/>
  <c r="Q1012" i="1"/>
  <c r="Q1013" i="1"/>
  <c r="Q1014" i="1"/>
  <c r="Q1015" i="1"/>
  <c r="Q1016" i="1"/>
  <c r="Q1017" i="1"/>
  <c r="Q1018" i="1"/>
  <c r="Q1019" i="1"/>
  <c r="Q1020" i="1"/>
  <c r="Q1021" i="1"/>
  <c r="Q1022" i="1"/>
  <c r="Q1023" i="1"/>
  <c r="Q1024" i="1"/>
  <c r="Q1025" i="1"/>
  <c r="Q1026" i="1"/>
  <c r="Q1027" i="1"/>
  <c r="Q1028" i="1"/>
  <c r="Q1029" i="1"/>
  <c r="Q1030" i="1"/>
  <c r="Q1031" i="1"/>
  <c r="Q1032" i="1"/>
  <c r="Q1033" i="1"/>
  <c r="Q1034" i="1"/>
  <c r="Q1035" i="1"/>
  <c r="Q1036" i="1"/>
  <c r="Q1037" i="1"/>
  <c r="Q1038" i="1"/>
  <c r="Q1039" i="1"/>
  <c r="Q1040" i="1"/>
  <c r="Q1041" i="1"/>
  <c r="Q1042" i="1"/>
  <c r="Q1043" i="1"/>
  <c r="Q1044" i="1"/>
  <c r="Q1045" i="1"/>
  <c r="Q1046" i="1"/>
  <c r="Q1047" i="1"/>
  <c r="Q1048" i="1"/>
  <c r="Q1049" i="1"/>
  <c r="Q1050" i="1"/>
  <c r="Q1051" i="1"/>
  <c r="Q1052" i="1"/>
  <c r="Q1053" i="1"/>
  <c r="Q1054" i="1"/>
  <c r="Q1055" i="1"/>
  <c r="Q1056" i="1"/>
  <c r="Q1057" i="1"/>
  <c r="Q1058" i="1"/>
  <c r="Q1059" i="1"/>
  <c r="Q1060" i="1"/>
  <c r="Q1061" i="1"/>
  <c r="Q1062" i="1"/>
  <c r="Q1063" i="1"/>
  <c r="Q1064" i="1"/>
  <c r="Q1065" i="1"/>
  <c r="Q1066" i="1"/>
  <c r="Q1067" i="1"/>
  <c r="Q1068" i="1"/>
  <c r="Q1069" i="1"/>
  <c r="Q1070" i="1"/>
  <c r="Q1071" i="1"/>
  <c r="Q1072" i="1"/>
  <c r="Q1073" i="1"/>
  <c r="Q1074" i="1"/>
  <c r="Q1075" i="1"/>
  <c r="Q1076" i="1"/>
  <c r="Q1077" i="1"/>
  <c r="Q1078" i="1"/>
  <c r="Q1079" i="1"/>
  <c r="Q1080" i="1"/>
  <c r="Q1081" i="1"/>
  <c r="Q1082" i="1"/>
  <c r="Q1083" i="1"/>
  <c r="Q1084" i="1"/>
  <c r="Q1085" i="1"/>
  <c r="Q1086" i="1"/>
  <c r="Q1087" i="1"/>
  <c r="Q1088" i="1"/>
  <c r="Q1089" i="1"/>
  <c r="Q1090" i="1"/>
  <c r="Q1091" i="1"/>
  <c r="Q1092" i="1"/>
  <c r="Q1093" i="1"/>
  <c r="Q1094" i="1"/>
  <c r="Q1095" i="1"/>
  <c r="Q1096" i="1"/>
  <c r="Q1097" i="1"/>
  <c r="L2" i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3" i="1"/>
  <c r="L644" i="1"/>
  <c r="L645" i="1"/>
  <c r="L646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3" i="1"/>
  <c r="L664" i="1"/>
  <c r="L665" i="1"/>
  <c r="L666" i="1"/>
  <c r="L667" i="1"/>
  <c r="L668" i="1"/>
  <c r="L669" i="1"/>
  <c r="L670" i="1"/>
  <c r="L671" i="1"/>
  <c r="L672" i="1"/>
  <c r="L673" i="1"/>
  <c r="L674" i="1"/>
  <c r="L675" i="1"/>
  <c r="L676" i="1"/>
  <c r="L677" i="1"/>
  <c r="L678" i="1"/>
  <c r="L679" i="1"/>
  <c r="L680" i="1"/>
  <c r="L681" i="1"/>
  <c r="L682" i="1"/>
  <c r="L683" i="1"/>
  <c r="L684" i="1"/>
  <c r="L685" i="1"/>
  <c r="L686" i="1"/>
  <c r="L687" i="1"/>
  <c r="L688" i="1"/>
  <c r="L689" i="1"/>
  <c r="L690" i="1"/>
  <c r="L691" i="1"/>
  <c r="L692" i="1"/>
  <c r="L693" i="1"/>
  <c r="L694" i="1"/>
  <c r="L695" i="1"/>
  <c r="L696" i="1"/>
  <c r="L697" i="1"/>
  <c r="L698" i="1"/>
  <c r="L699" i="1"/>
  <c r="L700" i="1"/>
  <c r="L701" i="1"/>
  <c r="L702" i="1"/>
  <c r="L703" i="1"/>
  <c r="L704" i="1"/>
  <c r="L705" i="1"/>
  <c r="L706" i="1"/>
  <c r="L707" i="1"/>
  <c r="L708" i="1"/>
  <c r="L709" i="1"/>
  <c r="L710" i="1"/>
  <c r="L711" i="1"/>
  <c r="L712" i="1"/>
  <c r="L713" i="1"/>
  <c r="L714" i="1"/>
  <c r="L715" i="1"/>
  <c r="L716" i="1"/>
  <c r="L717" i="1"/>
  <c r="L718" i="1"/>
  <c r="L719" i="1"/>
  <c r="L720" i="1"/>
  <c r="L721" i="1"/>
  <c r="L722" i="1"/>
  <c r="L723" i="1"/>
  <c r="L724" i="1"/>
  <c r="L725" i="1"/>
  <c r="L726" i="1"/>
  <c r="L727" i="1"/>
  <c r="L728" i="1"/>
  <c r="L729" i="1"/>
  <c r="L730" i="1"/>
  <c r="L731" i="1"/>
  <c r="L732" i="1"/>
  <c r="L733" i="1"/>
  <c r="L734" i="1"/>
  <c r="L735" i="1"/>
  <c r="L736" i="1"/>
  <c r="L737" i="1"/>
  <c r="L738" i="1"/>
  <c r="L739" i="1"/>
  <c r="L740" i="1"/>
  <c r="L741" i="1"/>
  <c r="L742" i="1"/>
  <c r="L743" i="1"/>
  <c r="L744" i="1"/>
  <c r="L745" i="1"/>
  <c r="L746" i="1"/>
  <c r="L747" i="1"/>
  <c r="L748" i="1"/>
  <c r="L749" i="1"/>
  <c r="L750" i="1"/>
  <c r="L751" i="1"/>
  <c r="L752" i="1"/>
  <c r="L753" i="1"/>
  <c r="L754" i="1"/>
  <c r="L755" i="1"/>
  <c r="L756" i="1"/>
  <c r="L757" i="1"/>
  <c r="L758" i="1"/>
  <c r="L759" i="1"/>
  <c r="L760" i="1"/>
  <c r="L761" i="1"/>
  <c r="L762" i="1"/>
  <c r="L763" i="1"/>
  <c r="L764" i="1"/>
  <c r="L765" i="1"/>
  <c r="L766" i="1"/>
  <c r="L767" i="1"/>
  <c r="L768" i="1"/>
  <c r="L769" i="1"/>
  <c r="L770" i="1"/>
  <c r="L771" i="1"/>
  <c r="L772" i="1"/>
  <c r="L773" i="1"/>
  <c r="L774" i="1"/>
  <c r="L775" i="1"/>
  <c r="L776" i="1"/>
  <c r="L777" i="1"/>
  <c r="L778" i="1"/>
  <c r="L779" i="1"/>
  <c r="L780" i="1"/>
  <c r="L781" i="1"/>
  <c r="L782" i="1"/>
  <c r="L783" i="1"/>
  <c r="L784" i="1"/>
  <c r="L785" i="1"/>
  <c r="L786" i="1"/>
  <c r="L787" i="1"/>
  <c r="L788" i="1"/>
  <c r="L789" i="1"/>
  <c r="L790" i="1"/>
  <c r="L791" i="1"/>
  <c r="L792" i="1"/>
  <c r="L793" i="1"/>
  <c r="L794" i="1"/>
  <c r="L795" i="1"/>
  <c r="L796" i="1"/>
  <c r="L797" i="1"/>
  <c r="L798" i="1"/>
  <c r="L799" i="1"/>
  <c r="L800" i="1"/>
  <c r="L801" i="1"/>
  <c r="L802" i="1"/>
  <c r="L803" i="1"/>
  <c r="L804" i="1"/>
  <c r="L805" i="1"/>
  <c r="L806" i="1"/>
  <c r="L807" i="1"/>
  <c r="L808" i="1"/>
  <c r="L809" i="1"/>
  <c r="L810" i="1"/>
  <c r="L811" i="1"/>
  <c r="L812" i="1"/>
  <c r="L813" i="1"/>
  <c r="L814" i="1"/>
  <c r="L815" i="1"/>
  <c r="L816" i="1"/>
  <c r="L817" i="1"/>
  <c r="L818" i="1"/>
  <c r="L819" i="1"/>
  <c r="L820" i="1"/>
  <c r="L821" i="1"/>
  <c r="L822" i="1"/>
  <c r="L823" i="1"/>
  <c r="L824" i="1"/>
  <c r="L825" i="1"/>
  <c r="L826" i="1"/>
  <c r="L827" i="1"/>
  <c r="L828" i="1"/>
  <c r="L829" i="1"/>
  <c r="L830" i="1"/>
  <c r="L831" i="1"/>
  <c r="L832" i="1"/>
  <c r="L833" i="1"/>
  <c r="L834" i="1"/>
  <c r="L835" i="1"/>
  <c r="L836" i="1"/>
  <c r="L837" i="1"/>
  <c r="L838" i="1"/>
  <c r="L839" i="1"/>
  <c r="L840" i="1"/>
  <c r="L841" i="1"/>
  <c r="L842" i="1"/>
  <c r="L843" i="1"/>
  <c r="L844" i="1"/>
  <c r="L845" i="1"/>
  <c r="L846" i="1"/>
  <c r="L847" i="1"/>
  <c r="L848" i="1"/>
  <c r="L849" i="1"/>
  <c r="L850" i="1"/>
  <c r="L851" i="1"/>
  <c r="L852" i="1"/>
  <c r="L853" i="1"/>
  <c r="L854" i="1"/>
  <c r="L855" i="1"/>
  <c r="L856" i="1"/>
  <c r="L857" i="1"/>
  <c r="L858" i="1"/>
  <c r="L859" i="1"/>
  <c r="L860" i="1"/>
  <c r="L861" i="1"/>
  <c r="L862" i="1"/>
  <c r="L863" i="1"/>
  <c r="L864" i="1"/>
  <c r="L865" i="1"/>
  <c r="L866" i="1"/>
  <c r="L867" i="1"/>
  <c r="L868" i="1"/>
  <c r="L869" i="1"/>
  <c r="L870" i="1"/>
  <c r="L871" i="1"/>
  <c r="L872" i="1"/>
  <c r="L873" i="1"/>
  <c r="L874" i="1"/>
  <c r="L875" i="1"/>
  <c r="L876" i="1"/>
  <c r="L877" i="1"/>
  <c r="L878" i="1"/>
  <c r="L879" i="1"/>
  <c r="L880" i="1"/>
  <c r="L881" i="1"/>
  <c r="L882" i="1"/>
  <c r="L883" i="1"/>
  <c r="L884" i="1"/>
  <c r="L885" i="1"/>
  <c r="L886" i="1"/>
  <c r="L887" i="1"/>
  <c r="L888" i="1"/>
  <c r="L889" i="1"/>
  <c r="L890" i="1"/>
  <c r="L891" i="1"/>
  <c r="L892" i="1"/>
  <c r="L893" i="1"/>
  <c r="L894" i="1"/>
  <c r="L895" i="1"/>
  <c r="L896" i="1"/>
  <c r="L897" i="1"/>
  <c r="L898" i="1"/>
  <c r="L899" i="1"/>
  <c r="L900" i="1"/>
  <c r="L901" i="1"/>
  <c r="L902" i="1"/>
  <c r="L903" i="1"/>
  <c r="L904" i="1"/>
  <c r="L905" i="1"/>
  <c r="L906" i="1"/>
  <c r="L907" i="1"/>
  <c r="L908" i="1"/>
  <c r="L909" i="1"/>
  <c r="L910" i="1"/>
  <c r="L911" i="1"/>
  <c r="L912" i="1"/>
  <c r="L913" i="1"/>
  <c r="L914" i="1"/>
  <c r="L915" i="1"/>
  <c r="L916" i="1"/>
  <c r="L917" i="1"/>
  <c r="L918" i="1"/>
  <c r="L919" i="1"/>
  <c r="L920" i="1"/>
  <c r="L921" i="1"/>
  <c r="L922" i="1"/>
  <c r="L923" i="1"/>
  <c r="L924" i="1"/>
  <c r="L925" i="1"/>
  <c r="L926" i="1"/>
  <c r="L927" i="1"/>
  <c r="L928" i="1"/>
  <c r="L929" i="1"/>
  <c r="L930" i="1"/>
  <c r="L931" i="1"/>
  <c r="L932" i="1"/>
  <c r="L933" i="1"/>
  <c r="L934" i="1"/>
  <c r="L935" i="1"/>
  <c r="L936" i="1"/>
  <c r="L937" i="1"/>
  <c r="L938" i="1"/>
  <c r="L939" i="1"/>
  <c r="L940" i="1"/>
  <c r="L941" i="1"/>
  <c r="L942" i="1"/>
  <c r="L943" i="1"/>
  <c r="L944" i="1"/>
  <c r="L945" i="1"/>
  <c r="L946" i="1"/>
  <c r="L947" i="1"/>
  <c r="L948" i="1"/>
  <c r="L949" i="1"/>
  <c r="L950" i="1"/>
  <c r="L951" i="1"/>
  <c r="L952" i="1"/>
  <c r="L953" i="1"/>
  <c r="L954" i="1"/>
  <c r="L955" i="1"/>
  <c r="L956" i="1"/>
  <c r="L957" i="1"/>
  <c r="L958" i="1"/>
  <c r="L959" i="1"/>
  <c r="L960" i="1"/>
  <c r="L961" i="1"/>
  <c r="L962" i="1"/>
  <c r="L963" i="1"/>
  <c r="L964" i="1"/>
  <c r="L965" i="1"/>
  <c r="L966" i="1"/>
  <c r="L967" i="1"/>
  <c r="L968" i="1"/>
  <c r="L969" i="1"/>
  <c r="L970" i="1"/>
  <c r="L971" i="1"/>
  <c r="L972" i="1"/>
  <c r="L973" i="1"/>
  <c r="L974" i="1"/>
  <c r="L975" i="1"/>
  <c r="L976" i="1"/>
  <c r="L977" i="1"/>
  <c r="L978" i="1"/>
  <c r="L979" i="1"/>
  <c r="L980" i="1"/>
  <c r="L981" i="1"/>
  <c r="L982" i="1"/>
  <c r="L983" i="1"/>
  <c r="L984" i="1"/>
  <c r="L985" i="1"/>
  <c r="L986" i="1"/>
  <c r="L987" i="1"/>
  <c r="L988" i="1"/>
  <c r="L989" i="1"/>
  <c r="L990" i="1"/>
  <c r="L991" i="1"/>
  <c r="L992" i="1"/>
  <c r="L993" i="1"/>
  <c r="L994" i="1"/>
  <c r="L995" i="1"/>
  <c r="L996" i="1"/>
  <c r="L997" i="1"/>
  <c r="L998" i="1"/>
  <c r="L999" i="1"/>
  <c r="L1000" i="1"/>
  <c r="L1001" i="1"/>
  <c r="L1002" i="1"/>
  <c r="L1003" i="1"/>
  <c r="L1004" i="1"/>
  <c r="L1005" i="1"/>
  <c r="L1006" i="1"/>
  <c r="L1007" i="1"/>
  <c r="L1008" i="1"/>
  <c r="L1009" i="1"/>
  <c r="L1010" i="1"/>
  <c r="L1011" i="1"/>
  <c r="L1012" i="1"/>
  <c r="L1013" i="1"/>
  <c r="L1014" i="1"/>
  <c r="L1015" i="1"/>
  <c r="L1016" i="1"/>
  <c r="L1017" i="1"/>
  <c r="L1018" i="1"/>
  <c r="L1019" i="1"/>
  <c r="L1020" i="1"/>
  <c r="L1021" i="1"/>
  <c r="L1022" i="1"/>
  <c r="L1023" i="1"/>
  <c r="L1024" i="1"/>
  <c r="L1025" i="1"/>
  <c r="L1026" i="1"/>
  <c r="L1027" i="1"/>
  <c r="L1028" i="1"/>
  <c r="L1029" i="1"/>
  <c r="L1030" i="1"/>
  <c r="L1031" i="1"/>
  <c r="L1032" i="1"/>
  <c r="L1033" i="1"/>
  <c r="L1034" i="1"/>
  <c r="L1035" i="1"/>
  <c r="L1036" i="1"/>
  <c r="L1037" i="1"/>
  <c r="L1038" i="1"/>
  <c r="L1039" i="1"/>
  <c r="L1040" i="1"/>
  <c r="L1041" i="1"/>
  <c r="L1042" i="1"/>
  <c r="L1043" i="1"/>
  <c r="L1044" i="1"/>
  <c r="L1045" i="1"/>
  <c r="L1046" i="1"/>
  <c r="L1047" i="1"/>
  <c r="L1048" i="1"/>
  <c r="L1049" i="1"/>
  <c r="L1050" i="1"/>
  <c r="L1051" i="1"/>
  <c r="L1052" i="1"/>
  <c r="L1053" i="1"/>
  <c r="L1054" i="1"/>
  <c r="L1055" i="1"/>
  <c r="L1056" i="1"/>
  <c r="L1057" i="1"/>
  <c r="L1058" i="1"/>
  <c r="L1059" i="1"/>
  <c r="L1060" i="1"/>
  <c r="L1061" i="1"/>
  <c r="L1062" i="1"/>
  <c r="L1063" i="1"/>
  <c r="L1064" i="1"/>
  <c r="L1065" i="1"/>
  <c r="L1066" i="1"/>
  <c r="L1067" i="1"/>
  <c r="L1068" i="1"/>
  <c r="L1069" i="1"/>
  <c r="L1070" i="1"/>
  <c r="L1071" i="1"/>
  <c r="L1072" i="1"/>
  <c r="L1073" i="1"/>
  <c r="L1074" i="1"/>
  <c r="L1075" i="1"/>
  <c r="L1076" i="1"/>
  <c r="L1077" i="1"/>
  <c r="L1078" i="1"/>
  <c r="L1079" i="1"/>
  <c r="L1080" i="1"/>
  <c r="L1081" i="1"/>
  <c r="L1082" i="1"/>
  <c r="L1083" i="1"/>
  <c r="L1084" i="1"/>
  <c r="L1085" i="1"/>
  <c r="L1086" i="1"/>
  <c r="L1087" i="1"/>
  <c r="L1088" i="1"/>
  <c r="L1089" i="1"/>
  <c r="L1090" i="1"/>
  <c r="L1091" i="1"/>
  <c r="L1092" i="1"/>
  <c r="L1093" i="1"/>
  <c r="L1094" i="1"/>
  <c r="L1095" i="1"/>
  <c r="L1096" i="1"/>
  <c r="L1097" i="1"/>
  <c r="J2" i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E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H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0" i="1"/>
  <c r="H1071" i="1"/>
  <c r="H1072" i="1"/>
  <c r="H1073" i="1"/>
  <c r="H1074" i="1"/>
  <c r="H1075" i="1"/>
  <c r="H1076" i="1"/>
  <c r="H1077" i="1"/>
  <c r="H1078" i="1"/>
  <c r="H1079" i="1"/>
  <c r="H1080" i="1"/>
  <c r="H1081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H1096" i="1"/>
  <c r="H1097" i="1"/>
  <c r="G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F2" i="1"/>
  <c r="F3" i="1"/>
  <c r="N3" i="1" s="1"/>
  <c r="F4" i="1"/>
  <c r="F5" i="1"/>
  <c r="F6" i="1"/>
  <c r="F7" i="1"/>
  <c r="N7" i="1" s="1"/>
  <c r="F8" i="1"/>
  <c r="N8" i="1" s="1"/>
  <c r="F9" i="1"/>
  <c r="F10" i="1"/>
  <c r="F11" i="1"/>
  <c r="F12" i="1"/>
  <c r="N12" i="1" s="1"/>
  <c r="F13" i="1"/>
  <c r="N13" i="1" s="1"/>
  <c r="F14" i="1"/>
  <c r="F15" i="1"/>
  <c r="N15" i="1" s="1"/>
  <c r="F16" i="1"/>
  <c r="F17" i="1"/>
  <c r="F18" i="1"/>
  <c r="F19" i="1"/>
  <c r="N19" i="1" s="1"/>
  <c r="F20" i="1"/>
  <c r="N20" i="1" s="1"/>
  <c r="F21" i="1"/>
  <c r="F22" i="1"/>
  <c r="F23" i="1"/>
  <c r="N23" i="1" s="1"/>
  <c r="F24" i="1"/>
  <c r="F25" i="1"/>
  <c r="F26" i="1"/>
  <c r="F27" i="1"/>
  <c r="F28" i="1"/>
  <c r="N28" i="1" s="1"/>
  <c r="F29" i="1"/>
  <c r="F30" i="1"/>
  <c r="F31" i="1"/>
  <c r="N31" i="1" s="1"/>
  <c r="F32" i="1"/>
  <c r="F33" i="1"/>
  <c r="N33" i="1" s="1"/>
  <c r="F34" i="1"/>
  <c r="F35" i="1"/>
  <c r="N35" i="1" s="1"/>
  <c r="F36" i="1"/>
  <c r="F37" i="1"/>
  <c r="F38" i="1"/>
  <c r="F39" i="1"/>
  <c r="N39" i="1" s="1"/>
  <c r="F40" i="1"/>
  <c r="N40" i="1" s="1"/>
  <c r="F41" i="1"/>
  <c r="F42" i="1"/>
  <c r="F43" i="1"/>
  <c r="F44" i="1"/>
  <c r="N44" i="1" s="1"/>
  <c r="F45" i="1"/>
  <c r="N45" i="1" s="1"/>
  <c r="F46" i="1"/>
  <c r="F47" i="1"/>
  <c r="N47" i="1" s="1"/>
  <c r="F48" i="1"/>
  <c r="F49" i="1"/>
  <c r="F50" i="1"/>
  <c r="F51" i="1"/>
  <c r="N51" i="1" s="1"/>
  <c r="F52" i="1"/>
  <c r="N52" i="1" s="1"/>
  <c r="F53" i="1"/>
  <c r="F54" i="1"/>
  <c r="F55" i="1"/>
  <c r="N55" i="1" s="1"/>
  <c r="F56" i="1"/>
  <c r="F57" i="1"/>
  <c r="F58" i="1"/>
  <c r="F59" i="1"/>
  <c r="F60" i="1"/>
  <c r="N60" i="1" s="1"/>
  <c r="F61" i="1"/>
  <c r="F62" i="1"/>
  <c r="F63" i="1"/>
  <c r="N63" i="1" s="1"/>
  <c r="F64" i="1"/>
  <c r="F65" i="1"/>
  <c r="N65" i="1" s="1"/>
  <c r="F66" i="1"/>
  <c r="F67" i="1"/>
  <c r="N67" i="1" s="1"/>
  <c r="F68" i="1"/>
  <c r="F69" i="1"/>
  <c r="F70" i="1"/>
  <c r="F71" i="1"/>
  <c r="N71" i="1" s="1"/>
  <c r="F72" i="1"/>
  <c r="N72" i="1" s="1"/>
  <c r="F73" i="1"/>
  <c r="F74" i="1"/>
  <c r="F75" i="1"/>
  <c r="F76" i="1"/>
  <c r="N76" i="1" s="1"/>
  <c r="F77" i="1"/>
  <c r="N77" i="1" s="1"/>
  <c r="F78" i="1"/>
  <c r="F79" i="1"/>
  <c r="N79" i="1" s="1"/>
  <c r="F80" i="1"/>
  <c r="F81" i="1"/>
  <c r="F82" i="1"/>
  <c r="F83" i="1"/>
  <c r="N83" i="1" s="1"/>
  <c r="F84" i="1"/>
  <c r="N84" i="1" s="1"/>
  <c r="F85" i="1"/>
  <c r="F86" i="1"/>
  <c r="F87" i="1"/>
  <c r="N87" i="1" s="1"/>
  <c r="F88" i="1"/>
  <c r="F89" i="1"/>
  <c r="F90" i="1"/>
  <c r="F91" i="1"/>
  <c r="F92" i="1"/>
  <c r="N92" i="1" s="1"/>
  <c r="F93" i="1"/>
  <c r="F94" i="1"/>
  <c r="F95" i="1"/>
  <c r="N95" i="1" s="1"/>
  <c r="F96" i="1"/>
  <c r="F97" i="1"/>
  <c r="N97" i="1" s="1"/>
  <c r="F98" i="1"/>
  <c r="F99" i="1"/>
  <c r="N99" i="1" s="1"/>
  <c r="F100" i="1"/>
  <c r="M100" i="1" s="1"/>
  <c r="F101" i="1"/>
  <c r="F102" i="1"/>
  <c r="F103" i="1"/>
  <c r="N103" i="1" s="1"/>
  <c r="F104" i="1"/>
  <c r="N104" i="1" s="1"/>
  <c r="F105" i="1"/>
  <c r="F106" i="1"/>
  <c r="F107" i="1"/>
  <c r="F108" i="1"/>
  <c r="N108" i="1" s="1"/>
  <c r="F109" i="1"/>
  <c r="N109" i="1" s="1"/>
  <c r="F110" i="1"/>
  <c r="F111" i="1"/>
  <c r="N111" i="1" s="1"/>
  <c r="F112" i="1"/>
  <c r="F113" i="1"/>
  <c r="F114" i="1"/>
  <c r="F115" i="1"/>
  <c r="N115" i="1" s="1"/>
  <c r="F116" i="1"/>
  <c r="N116" i="1" s="1"/>
  <c r="F117" i="1"/>
  <c r="F118" i="1"/>
  <c r="F119" i="1"/>
  <c r="N119" i="1" s="1"/>
  <c r="F120" i="1"/>
  <c r="F121" i="1"/>
  <c r="F122" i="1"/>
  <c r="F123" i="1"/>
  <c r="F124" i="1"/>
  <c r="N124" i="1" s="1"/>
  <c r="F125" i="1"/>
  <c r="F126" i="1"/>
  <c r="F127" i="1"/>
  <c r="N127" i="1" s="1"/>
  <c r="F128" i="1"/>
  <c r="F129" i="1"/>
  <c r="N129" i="1" s="1"/>
  <c r="F130" i="1"/>
  <c r="F131" i="1"/>
  <c r="N131" i="1" s="1"/>
  <c r="F132" i="1"/>
  <c r="F133" i="1"/>
  <c r="F134" i="1"/>
  <c r="F135" i="1"/>
  <c r="N135" i="1" s="1"/>
  <c r="F136" i="1"/>
  <c r="N136" i="1" s="1"/>
  <c r="F137" i="1"/>
  <c r="F138" i="1"/>
  <c r="F139" i="1"/>
  <c r="F140" i="1"/>
  <c r="N140" i="1" s="1"/>
  <c r="F141" i="1"/>
  <c r="N141" i="1" s="1"/>
  <c r="F142" i="1"/>
  <c r="F143" i="1"/>
  <c r="N143" i="1" s="1"/>
  <c r="F144" i="1"/>
  <c r="F145" i="1"/>
  <c r="F146" i="1"/>
  <c r="F147" i="1"/>
  <c r="N147" i="1" s="1"/>
  <c r="F148" i="1"/>
  <c r="N148" i="1" s="1"/>
  <c r="F149" i="1"/>
  <c r="F150" i="1"/>
  <c r="F151" i="1"/>
  <c r="N151" i="1" s="1"/>
  <c r="F152" i="1"/>
  <c r="F153" i="1"/>
  <c r="F154" i="1"/>
  <c r="F155" i="1"/>
  <c r="F156" i="1"/>
  <c r="N156" i="1" s="1"/>
  <c r="F157" i="1"/>
  <c r="F158" i="1"/>
  <c r="F159" i="1"/>
  <c r="N159" i="1" s="1"/>
  <c r="F160" i="1"/>
  <c r="F161" i="1"/>
  <c r="N161" i="1" s="1"/>
  <c r="F162" i="1"/>
  <c r="F163" i="1"/>
  <c r="N163" i="1" s="1"/>
  <c r="F164" i="1"/>
  <c r="M164" i="1" s="1"/>
  <c r="F165" i="1"/>
  <c r="F166" i="1"/>
  <c r="F167" i="1"/>
  <c r="N167" i="1" s="1"/>
  <c r="F168" i="1"/>
  <c r="N168" i="1" s="1"/>
  <c r="F169" i="1"/>
  <c r="F170" i="1"/>
  <c r="F171" i="1"/>
  <c r="F172" i="1"/>
  <c r="N172" i="1" s="1"/>
  <c r="F173" i="1"/>
  <c r="N173" i="1" s="1"/>
  <c r="F174" i="1"/>
  <c r="F175" i="1"/>
  <c r="N175" i="1" s="1"/>
  <c r="F176" i="1"/>
  <c r="F177" i="1"/>
  <c r="F178" i="1"/>
  <c r="F179" i="1"/>
  <c r="N179" i="1" s="1"/>
  <c r="F180" i="1"/>
  <c r="N180" i="1" s="1"/>
  <c r="F181" i="1"/>
  <c r="F182" i="1"/>
  <c r="F183" i="1"/>
  <c r="N183" i="1" s="1"/>
  <c r="F184" i="1"/>
  <c r="F185" i="1"/>
  <c r="F186" i="1"/>
  <c r="F187" i="1"/>
  <c r="F188" i="1"/>
  <c r="M188" i="1" s="1"/>
  <c r="F189" i="1"/>
  <c r="F190" i="1"/>
  <c r="F191" i="1"/>
  <c r="N191" i="1" s="1"/>
  <c r="F192" i="1"/>
  <c r="F193" i="1"/>
  <c r="N193" i="1" s="1"/>
  <c r="F194" i="1"/>
  <c r="F195" i="1"/>
  <c r="N195" i="1" s="1"/>
  <c r="F196" i="1"/>
  <c r="F197" i="1"/>
  <c r="F198" i="1"/>
  <c r="F199" i="1"/>
  <c r="N199" i="1" s="1"/>
  <c r="F200" i="1"/>
  <c r="N200" i="1" s="1"/>
  <c r="F201" i="1"/>
  <c r="F202" i="1"/>
  <c r="F203" i="1"/>
  <c r="F204" i="1"/>
  <c r="N204" i="1" s="1"/>
  <c r="F205" i="1"/>
  <c r="N205" i="1" s="1"/>
  <c r="F206" i="1"/>
  <c r="F207" i="1"/>
  <c r="N207" i="1" s="1"/>
  <c r="F208" i="1"/>
  <c r="F209" i="1"/>
  <c r="F210" i="1"/>
  <c r="F211" i="1"/>
  <c r="N211" i="1" s="1"/>
  <c r="F212" i="1"/>
  <c r="N212" i="1" s="1"/>
  <c r="F213" i="1"/>
  <c r="F214" i="1"/>
  <c r="F215" i="1"/>
  <c r="N215" i="1" s="1"/>
  <c r="F216" i="1"/>
  <c r="F217" i="1"/>
  <c r="F218" i="1"/>
  <c r="F219" i="1"/>
  <c r="F220" i="1"/>
  <c r="N220" i="1" s="1"/>
  <c r="F221" i="1"/>
  <c r="F222" i="1"/>
  <c r="F223" i="1"/>
  <c r="N223" i="1" s="1"/>
  <c r="F224" i="1"/>
  <c r="F225" i="1"/>
  <c r="N225" i="1" s="1"/>
  <c r="F226" i="1"/>
  <c r="F227" i="1"/>
  <c r="N227" i="1" s="1"/>
  <c r="F228" i="1"/>
  <c r="F229" i="1"/>
  <c r="F230" i="1"/>
  <c r="F231" i="1"/>
  <c r="N231" i="1" s="1"/>
  <c r="F232" i="1"/>
  <c r="N232" i="1" s="1"/>
  <c r="F233" i="1"/>
  <c r="F234" i="1"/>
  <c r="F235" i="1"/>
  <c r="F236" i="1"/>
  <c r="N236" i="1" s="1"/>
  <c r="F237" i="1"/>
  <c r="N237" i="1" s="1"/>
  <c r="F238" i="1"/>
  <c r="F239" i="1"/>
  <c r="N239" i="1" s="1"/>
  <c r="F240" i="1"/>
  <c r="F241" i="1"/>
  <c r="F242" i="1"/>
  <c r="F243" i="1"/>
  <c r="N243" i="1" s="1"/>
  <c r="F244" i="1"/>
  <c r="N244" i="1" s="1"/>
  <c r="F245" i="1"/>
  <c r="F246" i="1"/>
  <c r="F247" i="1"/>
  <c r="N247" i="1" s="1"/>
  <c r="F248" i="1"/>
  <c r="F249" i="1"/>
  <c r="F250" i="1"/>
  <c r="F251" i="1"/>
  <c r="F252" i="1"/>
  <c r="N252" i="1" s="1"/>
  <c r="F253" i="1"/>
  <c r="F254" i="1"/>
  <c r="F255" i="1"/>
  <c r="N255" i="1" s="1"/>
  <c r="F256" i="1"/>
  <c r="F257" i="1"/>
  <c r="N257" i="1" s="1"/>
  <c r="F258" i="1"/>
  <c r="F259" i="1"/>
  <c r="N259" i="1" s="1"/>
  <c r="F260" i="1"/>
  <c r="F261" i="1"/>
  <c r="F262" i="1"/>
  <c r="F263" i="1"/>
  <c r="N263" i="1" s="1"/>
  <c r="F264" i="1"/>
  <c r="N264" i="1" s="1"/>
  <c r="F265" i="1"/>
  <c r="F266" i="1"/>
  <c r="F267" i="1"/>
  <c r="F268" i="1"/>
  <c r="N268" i="1" s="1"/>
  <c r="F269" i="1"/>
  <c r="N269" i="1" s="1"/>
  <c r="F270" i="1"/>
  <c r="F271" i="1"/>
  <c r="N271" i="1" s="1"/>
  <c r="F272" i="1"/>
  <c r="F273" i="1"/>
  <c r="F274" i="1"/>
  <c r="F275" i="1"/>
  <c r="N275" i="1" s="1"/>
  <c r="F276" i="1"/>
  <c r="N276" i="1" s="1"/>
  <c r="F277" i="1"/>
  <c r="F278" i="1"/>
  <c r="F279" i="1"/>
  <c r="N279" i="1" s="1"/>
  <c r="F280" i="1"/>
  <c r="F281" i="1"/>
  <c r="F282" i="1"/>
  <c r="F283" i="1"/>
  <c r="F284" i="1"/>
  <c r="N284" i="1" s="1"/>
  <c r="F285" i="1"/>
  <c r="F286" i="1"/>
  <c r="F287" i="1"/>
  <c r="N287" i="1" s="1"/>
  <c r="F288" i="1"/>
  <c r="F289" i="1"/>
  <c r="N289" i="1" s="1"/>
  <c r="F290" i="1"/>
  <c r="F291" i="1"/>
  <c r="N291" i="1" s="1"/>
  <c r="F292" i="1"/>
  <c r="F293" i="1"/>
  <c r="F294" i="1"/>
  <c r="F295" i="1"/>
  <c r="N295" i="1" s="1"/>
  <c r="F296" i="1"/>
  <c r="N296" i="1" s="1"/>
  <c r="F297" i="1"/>
  <c r="F298" i="1"/>
  <c r="F299" i="1"/>
  <c r="F300" i="1"/>
  <c r="N300" i="1" s="1"/>
  <c r="F301" i="1"/>
  <c r="N301" i="1" s="1"/>
  <c r="F302" i="1"/>
  <c r="F303" i="1"/>
  <c r="N303" i="1" s="1"/>
  <c r="F304" i="1"/>
  <c r="F305" i="1"/>
  <c r="F306" i="1"/>
  <c r="F307" i="1"/>
  <c r="N307" i="1" s="1"/>
  <c r="F308" i="1"/>
  <c r="N308" i="1" s="1"/>
  <c r="F309" i="1"/>
  <c r="F310" i="1"/>
  <c r="F311" i="1"/>
  <c r="N311" i="1" s="1"/>
  <c r="F312" i="1"/>
  <c r="F313" i="1"/>
  <c r="F314" i="1"/>
  <c r="F315" i="1"/>
  <c r="F316" i="1"/>
  <c r="N316" i="1" s="1"/>
  <c r="F317" i="1"/>
  <c r="F318" i="1"/>
  <c r="F319" i="1"/>
  <c r="N319" i="1" s="1"/>
  <c r="F320" i="1"/>
  <c r="F321" i="1"/>
  <c r="N321" i="1" s="1"/>
  <c r="F322" i="1"/>
  <c r="F323" i="1"/>
  <c r="N323" i="1" s="1"/>
  <c r="F324" i="1"/>
  <c r="F325" i="1"/>
  <c r="F326" i="1"/>
  <c r="F327" i="1"/>
  <c r="N327" i="1" s="1"/>
  <c r="F328" i="1"/>
  <c r="N328" i="1" s="1"/>
  <c r="F329" i="1"/>
  <c r="F330" i="1"/>
  <c r="F331" i="1"/>
  <c r="F332" i="1"/>
  <c r="N332" i="1" s="1"/>
  <c r="F333" i="1"/>
  <c r="N333" i="1" s="1"/>
  <c r="F334" i="1"/>
  <c r="F335" i="1"/>
  <c r="N335" i="1" s="1"/>
  <c r="F336" i="1"/>
  <c r="F337" i="1"/>
  <c r="F338" i="1"/>
  <c r="F339" i="1"/>
  <c r="N339" i="1" s="1"/>
  <c r="F340" i="1"/>
  <c r="N340" i="1" s="1"/>
  <c r="F341" i="1"/>
  <c r="F342" i="1"/>
  <c r="F343" i="1"/>
  <c r="N343" i="1" s="1"/>
  <c r="F344" i="1"/>
  <c r="F345" i="1"/>
  <c r="F346" i="1"/>
  <c r="F347" i="1"/>
  <c r="F348" i="1"/>
  <c r="N348" i="1" s="1"/>
  <c r="F349" i="1"/>
  <c r="F350" i="1"/>
  <c r="F351" i="1"/>
  <c r="N351" i="1" s="1"/>
  <c r="F352" i="1"/>
  <c r="F353" i="1"/>
  <c r="N353" i="1" s="1"/>
  <c r="F354" i="1"/>
  <c r="F355" i="1"/>
  <c r="N355" i="1" s="1"/>
  <c r="F356" i="1"/>
  <c r="F357" i="1"/>
  <c r="F358" i="1"/>
  <c r="F359" i="1"/>
  <c r="N359" i="1" s="1"/>
  <c r="F360" i="1"/>
  <c r="N360" i="1" s="1"/>
  <c r="F361" i="1"/>
  <c r="F362" i="1"/>
  <c r="F363" i="1"/>
  <c r="F364" i="1"/>
  <c r="N364" i="1" s="1"/>
  <c r="F365" i="1"/>
  <c r="N365" i="1" s="1"/>
  <c r="F366" i="1"/>
  <c r="F367" i="1"/>
  <c r="N367" i="1" s="1"/>
  <c r="F368" i="1"/>
  <c r="F369" i="1"/>
  <c r="F370" i="1"/>
  <c r="F371" i="1"/>
  <c r="N371" i="1" s="1"/>
  <c r="F372" i="1"/>
  <c r="N372" i="1" s="1"/>
  <c r="F373" i="1"/>
  <c r="F374" i="1"/>
  <c r="F375" i="1"/>
  <c r="N375" i="1" s="1"/>
  <c r="F376" i="1"/>
  <c r="F377" i="1"/>
  <c r="F378" i="1"/>
  <c r="F379" i="1"/>
  <c r="F380" i="1"/>
  <c r="N380" i="1" s="1"/>
  <c r="F381" i="1"/>
  <c r="F382" i="1"/>
  <c r="F383" i="1"/>
  <c r="N383" i="1" s="1"/>
  <c r="F384" i="1"/>
  <c r="F385" i="1"/>
  <c r="N385" i="1" s="1"/>
  <c r="F386" i="1"/>
  <c r="F387" i="1"/>
  <c r="N387" i="1" s="1"/>
  <c r="F388" i="1"/>
  <c r="F389" i="1"/>
  <c r="F390" i="1"/>
  <c r="F391" i="1"/>
  <c r="N391" i="1" s="1"/>
  <c r="F392" i="1"/>
  <c r="N392" i="1" s="1"/>
  <c r="F393" i="1"/>
  <c r="F394" i="1"/>
  <c r="F395" i="1"/>
  <c r="F396" i="1"/>
  <c r="N396" i="1" s="1"/>
  <c r="F397" i="1"/>
  <c r="N397" i="1" s="1"/>
  <c r="F398" i="1"/>
  <c r="F399" i="1"/>
  <c r="N399" i="1" s="1"/>
  <c r="F400" i="1"/>
  <c r="F401" i="1"/>
  <c r="F402" i="1"/>
  <c r="F403" i="1"/>
  <c r="N403" i="1" s="1"/>
  <c r="F404" i="1"/>
  <c r="N404" i="1" s="1"/>
  <c r="F405" i="1"/>
  <c r="F406" i="1"/>
  <c r="F407" i="1"/>
  <c r="N407" i="1" s="1"/>
  <c r="F408" i="1"/>
  <c r="F409" i="1"/>
  <c r="F410" i="1"/>
  <c r="F411" i="1"/>
  <c r="F412" i="1"/>
  <c r="N412" i="1" s="1"/>
  <c r="F413" i="1"/>
  <c r="F414" i="1"/>
  <c r="F415" i="1"/>
  <c r="N415" i="1" s="1"/>
  <c r="F416" i="1"/>
  <c r="F417" i="1"/>
  <c r="N417" i="1" s="1"/>
  <c r="F418" i="1"/>
  <c r="F419" i="1"/>
  <c r="N419" i="1" s="1"/>
  <c r="F420" i="1"/>
  <c r="F421" i="1"/>
  <c r="F422" i="1"/>
  <c r="F423" i="1"/>
  <c r="N423" i="1" s="1"/>
  <c r="F424" i="1"/>
  <c r="N424" i="1" s="1"/>
  <c r="F425" i="1"/>
  <c r="F426" i="1"/>
  <c r="F427" i="1"/>
  <c r="N427" i="1" s="1"/>
  <c r="F428" i="1"/>
  <c r="N428" i="1" s="1"/>
  <c r="F429" i="1"/>
  <c r="N429" i="1" s="1"/>
  <c r="F430" i="1"/>
  <c r="F431" i="1"/>
  <c r="N431" i="1" s="1"/>
  <c r="F432" i="1"/>
  <c r="F433" i="1"/>
  <c r="F434" i="1"/>
  <c r="F435" i="1"/>
  <c r="N435" i="1" s="1"/>
  <c r="F436" i="1"/>
  <c r="N436" i="1" s="1"/>
  <c r="F437" i="1"/>
  <c r="F438" i="1"/>
  <c r="F439" i="1"/>
  <c r="N439" i="1" s="1"/>
  <c r="F440" i="1"/>
  <c r="F441" i="1"/>
  <c r="F442" i="1"/>
  <c r="F443" i="1"/>
  <c r="N443" i="1" s="1"/>
  <c r="F444" i="1"/>
  <c r="N444" i="1" s="1"/>
  <c r="F445" i="1"/>
  <c r="F446" i="1"/>
  <c r="F447" i="1"/>
  <c r="N447" i="1" s="1"/>
  <c r="F448" i="1"/>
  <c r="F449" i="1"/>
  <c r="N449" i="1" s="1"/>
  <c r="F450" i="1"/>
  <c r="F451" i="1"/>
  <c r="N451" i="1" s="1"/>
  <c r="F452" i="1"/>
  <c r="F453" i="1"/>
  <c r="F454" i="1"/>
  <c r="F455" i="1"/>
  <c r="N455" i="1" s="1"/>
  <c r="F456" i="1"/>
  <c r="N456" i="1" s="1"/>
  <c r="F457" i="1"/>
  <c r="F458" i="1"/>
  <c r="F459" i="1"/>
  <c r="N459" i="1" s="1"/>
  <c r="F460" i="1"/>
  <c r="M460" i="1" s="1"/>
  <c r="F461" i="1"/>
  <c r="N461" i="1" s="1"/>
  <c r="F462" i="1"/>
  <c r="F463" i="1"/>
  <c r="N463" i="1" s="1"/>
  <c r="F464" i="1"/>
  <c r="F465" i="1"/>
  <c r="F466" i="1"/>
  <c r="F467" i="1"/>
  <c r="N467" i="1" s="1"/>
  <c r="F468" i="1"/>
  <c r="N468" i="1" s="1"/>
  <c r="F469" i="1"/>
  <c r="F470" i="1"/>
  <c r="F471" i="1"/>
  <c r="N471" i="1" s="1"/>
  <c r="F472" i="1"/>
  <c r="F473" i="1"/>
  <c r="F474" i="1"/>
  <c r="F475" i="1"/>
  <c r="N475" i="1" s="1"/>
  <c r="F476" i="1"/>
  <c r="N476" i="1" s="1"/>
  <c r="F477" i="1"/>
  <c r="F478" i="1"/>
  <c r="F479" i="1"/>
  <c r="N479" i="1" s="1"/>
  <c r="F480" i="1"/>
  <c r="F481" i="1"/>
  <c r="N481" i="1" s="1"/>
  <c r="F482" i="1"/>
  <c r="F483" i="1"/>
  <c r="N483" i="1" s="1"/>
  <c r="F484" i="1"/>
  <c r="F485" i="1"/>
  <c r="F486" i="1"/>
  <c r="F487" i="1"/>
  <c r="N487" i="1" s="1"/>
  <c r="F488" i="1"/>
  <c r="N488" i="1" s="1"/>
  <c r="F489" i="1"/>
  <c r="F490" i="1"/>
  <c r="F491" i="1"/>
  <c r="N491" i="1" s="1"/>
  <c r="F492" i="1"/>
  <c r="N492" i="1" s="1"/>
  <c r="F493" i="1"/>
  <c r="N493" i="1" s="1"/>
  <c r="F494" i="1"/>
  <c r="F495" i="1"/>
  <c r="N495" i="1" s="1"/>
  <c r="F496" i="1"/>
  <c r="F497" i="1"/>
  <c r="F498" i="1"/>
  <c r="F499" i="1"/>
  <c r="N499" i="1" s="1"/>
  <c r="F500" i="1"/>
  <c r="N500" i="1" s="1"/>
  <c r="F501" i="1"/>
  <c r="F502" i="1"/>
  <c r="F503" i="1"/>
  <c r="N503" i="1" s="1"/>
  <c r="F504" i="1"/>
  <c r="F505" i="1"/>
  <c r="F506" i="1"/>
  <c r="F507" i="1"/>
  <c r="N507" i="1" s="1"/>
  <c r="F508" i="1"/>
  <c r="N508" i="1" s="1"/>
  <c r="F509" i="1"/>
  <c r="F510" i="1"/>
  <c r="F511" i="1"/>
  <c r="N511" i="1" s="1"/>
  <c r="F512" i="1"/>
  <c r="F513" i="1"/>
  <c r="N513" i="1" s="1"/>
  <c r="F514" i="1"/>
  <c r="F515" i="1"/>
  <c r="N515" i="1" s="1"/>
  <c r="F516" i="1"/>
  <c r="F517" i="1"/>
  <c r="F518" i="1"/>
  <c r="F519" i="1"/>
  <c r="N519" i="1" s="1"/>
  <c r="F520" i="1"/>
  <c r="N520" i="1" s="1"/>
  <c r="F521" i="1"/>
  <c r="F522" i="1"/>
  <c r="F523" i="1"/>
  <c r="N523" i="1" s="1"/>
  <c r="F524" i="1"/>
  <c r="N524" i="1" s="1"/>
  <c r="F525" i="1"/>
  <c r="N525" i="1" s="1"/>
  <c r="F526" i="1"/>
  <c r="F527" i="1"/>
  <c r="N527" i="1" s="1"/>
  <c r="F528" i="1"/>
  <c r="F529" i="1"/>
  <c r="F530" i="1"/>
  <c r="F531" i="1"/>
  <c r="N531" i="1" s="1"/>
  <c r="F532" i="1"/>
  <c r="N532" i="1" s="1"/>
  <c r="F533" i="1"/>
  <c r="F534" i="1"/>
  <c r="F535" i="1"/>
  <c r="N535" i="1" s="1"/>
  <c r="F536" i="1"/>
  <c r="F537" i="1"/>
  <c r="F538" i="1"/>
  <c r="F539" i="1"/>
  <c r="N539" i="1" s="1"/>
  <c r="F540" i="1"/>
  <c r="N540" i="1" s="1"/>
  <c r="F541" i="1"/>
  <c r="F542" i="1"/>
  <c r="F543" i="1"/>
  <c r="N543" i="1" s="1"/>
  <c r="F544" i="1"/>
  <c r="F545" i="1"/>
  <c r="N545" i="1" s="1"/>
  <c r="F546" i="1"/>
  <c r="F547" i="1"/>
  <c r="N547" i="1" s="1"/>
  <c r="F548" i="1"/>
  <c r="F549" i="1"/>
  <c r="F550" i="1"/>
  <c r="F551" i="1"/>
  <c r="N551" i="1" s="1"/>
  <c r="F552" i="1"/>
  <c r="N552" i="1" s="1"/>
  <c r="F553" i="1"/>
  <c r="F554" i="1"/>
  <c r="F555" i="1"/>
  <c r="N555" i="1" s="1"/>
  <c r="F556" i="1"/>
  <c r="N556" i="1" s="1"/>
  <c r="F557" i="1"/>
  <c r="N557" i="1" s="1"/>
  <c r="F558" i="1"/>
  <c r="F559" i="1"/>
  <c r="N559" i="1" s="1"/>
  <c r="F560" i="1"/>
  <c r="F561" i="1"/>
  <c r="F562" i="1"/>
  <c r="F563" i="1"/>
  <c r="N563" i="1" s="1"/>
  <c r="F564" i="1"/>
  <c r="N564" i="1" s="1"/>
  <c r="F565" i="1"/>
  <c r="F566" i="1"/>
  <c r="F567" i="1"/>
  <c r="N567" i="1" s="1"/>
  <c r="F568" i="1"/>
  <c r="F569" i="1"/>
  <c r="F570" i="1"/>
  <c r="F571" i="1"/>
  <c r="N571" i="1" s="1"/>
  <c r="F572" i="1"/>
  <c r="N572" i="1" s="1"/>
  <c r="F573" i="1"/>
  <c r="F574" i="1"/>
  <c r="F575" i="1"/>
  <c r="N575" i="1" s="1"/>
  <c r="F576" i="1"/>
  <c r="F577" i="1"/>
  <c r="N577" i="1" s="1"/>
  <c r="F578" i="1"/>
  <c r="F579" i="1"/>
  <c r="N579" i="1" s="1"/>
  <c r="F580" i="1"/>
  <c r="F581" i="1"/>
  <c r="F582" i="1"/>
  <c r="F583" i="1"/>
  <c r="N583" i="1" s="1"/>
  <c r="F584" i="1"/>
  <c r="N584" i="1" s="1"/>
  <c r="F585" i="1"/>
  <c r="F586" i="1"/>
  <c r="F587" i="1"/>
  <c r="N587" i="1" s="1"/>
  <c r="F588" i="1"/>
  <c r="N588" i="1" s="1"/>
  <c r="F589" i="1"/>
  <c r="N589" i="1" s="1"/>
  <c r="F590" i="1"/>
  <c r="F591" i="1"/>
  <c r="N591" i="1" s="1"/>
  <c r="F592" i="1"/>
  <c r="F593" i="1"/>
  <c r="F594" i="1"/>
  <c r="F595" i="1"/>
  <c r="N595" i="1" s="1"/>
  <c r="F596" i="1"/>
  <c r="N596" i="1" s="1"/>
  <c r="F597" i="1"/>
  <c r="F598" i="1"/>
  <c r="F599" i="1"/>
  <c r="N599" i="1" s="1"/>
  <c r="F600" i="1"/>
  <c r="F601" i="1"/>
  <c r="F602" i="1"/>
  <c r="F603" i="1"/>
  <c r="N603" i="1" s="1"/>
  <c r="F604" i="1"/>
  <c r="N604" i="1" s="1"/>
  <c r="F605" i="1"/>
  <c r="F606" i="1"/>
  <c r="F607" i="1"/>
  <c r="N607" i="1" s="1"/>
  <c r="F608" i="1"/>
  <c r="F609" i="1"/>
  <c r="N609" i="1" s="1"/>
  <c r="F610" i="1"/>
  <c r="F611" i="1"/>
  <c r="N611" i="1" s="1"/>
  <c r="F612" i="1"/>
  <c r="F613" i="1"/>
  <c r="F614" i="1"/>
  <c r="F615" i="1"/>
  <c r="N615" i="1" s="1"/>
  <c r="F616" i="1"/>
  <c r="N616" i="1" s="1"/>
  <c r="F617" i="1"/>
  <c r="F618" i="1"/>
  <c r="F619" i="1"/>
  <c r="N619" i="1" s="1"/>
  <c r="F620" i="1"/>
  <c r="N620" i="1" s="1"/>
  <c r="F621" i="1"/>
  <c r="N621" i="1" s="1"/>
  <c r="F622" i="1"/>
  <c r="F623" i="1"/>
  <c r="N623" i="1" s="1"/>
  <c r="F624" i="1"/>
  <c r="F625" i="1"/>
  <c r="F626" i="1"/>
  <c r="F627" i="1"/>
  <c r="N627" i="1" s="1"/>
  <c r="F628" i="1"/>
  <c r="N628" i="1" s="1"/>
  <c r="F629" i="1"/>
  <c r="F630" i="1"/>
  <c r="F631" i="1"/>
  <c r="N631" i="1" s="1"/>
  <c r="F632" i="1"/>
  <c r="F633" i="1"/>
  <c r="F634" i="1"/>
  <c r="F635" i="1"/>
  <c r="N635" i="1" s="1"/>
  <c r="F636" i="1"/>
  <c r="N636" i="1" s="1"/>
  <c r="F637" i="1"/>
  <c r="F638" i="1"/>
  <c r="F639" i="1"/>
  <c r="N639" i="1" s="1"/>
  <c r="F640" i="1"/>
  <c r="F641" i="1"/>
  <c r="N641" i="1" s="1"/>
  <c r="F642" i="1"/>
  <c r="F643" i="1"/>
  <c r="N643" i="1" s="1"/>
  <c r="F644" i="1"/>
  <c r="F645" i="1"/>
  <c r="F646" i="1"/>
  <c r="F647" i="1"/>
  <c r="N647" i="1" s="1"/>
  <c r="F648" i="1"/>
  <c r="N648" i="1" s="1"/>
  <c r="F649" i="1"/>
  <c r="F650" i="1"/>
  <c r="F651" i="1"/>
  <c r="N651" i="1" s="1"/>
  <c r="F652" i="1"/>
  <c r="N652" i="1" s="1"/>
  <c r="F653" i="1"/>
  <c r="N653" i="1" s="1"/>
  <c r="F654" i="1"/>
  <c r="F655" i="1"/>
  <c r="N655" i="1" s="1"/>
  <c r="F656" i="1"/>
  <c r="F657" i="1"/>
  <c r="F658" i="1"/>
  <c r="F659" i="1"/>
  <c r="N659" i="1" s="1"/>
  <c r="F660" i="1"/>
  <c r="N660" i="1" s="1"/>
  <c r="F661" i="1"/>
  <c r="F662" i="1"/>
  <c r="F663" i="1"/>
  <c r="N663" i="1" s="1"/>
  <c r="F664" i="1"/>
  <c r="F665" i="1"/>
  <c r="F666" i="1"/>
  <c r="F667" i="1"/>
  <c r="N667" i="1" s="1"/>
  <c r="F668" i="1"/>
  <c r="N668" i="1" s="1"/>
  <c r="F669" i="1"/>
  <c r="F670" i="1"/>
  <c r="F671" i="1"/>
  <c r="N671" i="1" s="1"/>
  <c r="F672" i="1"/>
  <c r="F673" i="1"/>
  <c r="N673" i="1" s="1"/>
  <c r="F674" i="1"/>
  <c r="F675" i="1"/>
  <c r="N675" i="1" s="1"/>
  <c r="F676" i="1"/>
  <c r="F677" i="1"/>
  <c r="F678" i="1"/>
  <c r="F679" i="1"/>
  <c r="N679" i="1" s="1"/>
  <c r="F680" i="1"/>
  <c r="N680" i="1" s="1"/>
  <c r="F681" i="1"/>
  <c r="F682" i="1"/>
  <c r="F683" i="1"/>
  <c r="N683" i="1" s="1"/>
  <c r="F684" i="1"/>
  <c r="N684" i="1" s="1"/>
  <c r="F685" i="1"/>
  <c r="N685" i="1" s="1"/>
  <c r="F686" i="1"/>
  <c r="F687" i="1"/>
  <c r="N687" i="1" s="1"/>
  <c r="F688" i="1"/>
  <c r="F689" i="1"/>
  <c r="F690" i="1"/>
  <c r="F691" i="1"/>
  <c r="N691" i="1" s="1"/>
  <c r="F692" i="1"/>
  <c r="N692" i="1" s="1"/>
  <c r="F693" i="1"/>
  <c r="F694" i="1"/>
  <c r="F695" i="1"/>
  <c r="N695" i="1" s="1"/>
  <c r="F696" i="1"/>
  <c r="F697" i="1"/>
  <c r="F698" i="1"/>
  <c r="F699" i="1"/>
  <c r="N699" i="1" s="1"/>
  <c r="F700" i="1"/>
  <c r="N700" i="1" s="1"/>
  <c r="F701" i="1"/>
  <c r="F702" i="1"/>
  <c r="F703" i="1"/>
  <c r="N703" i="1" s="1"/>
  <c r="F704" i="1"/>
  <c r="F705" i="1"/>
  <c r="N705" i="1" s="1"/>
  <c r="F706" i="1"/>
  <c r="F707" i="1"/>
  <c r="N707" i="1" s="1"/>
  <c r="F708" i="1"/>
  <c r="F709" i="1"/>
  <c r="F710" i="1"/>
  <c r="F711" i="1"/>
  <c r="N711" i="1" s="1"/>
  <c r="F712" i="1"/>
  <c r="N712" i="1" s="1"/>
  <c r="F713" i="1"/>
  <c r="F714" i="1"/>
  <c r="F715" i="1"/>
  <c r="N715" i="1" s="1"/>
  <c r="F716" i="1"/>
  <c r="N716" i="1" s="1"/>
  <c r="F717" i="1"/>
  <c r="N717" i="1" s="1"/>
  <c r="F718" i="1"/>
  <c r="F719" i="1"/>
  <c r="N719" i="1" s="1"/>
  <c r="F720" i="1"/>
  <c r="F721" i="1"/>
  <c r="F722" i="1"/>
  <c r="F723" i="1"/>
  <c r="N723" i="1" s="1"/>
  <c r="F724" i="1"/>
  <c r="N724" i="1" s="1"/>
  <c r="F725" i="1"/>
  <c r="F726" i="1"/>
  <c r="F727" i="1"/>
  <c r="N727" i="1" s="1"/>
  <c r="F728" i="1"/>
  <c r="F729" i="1"/>
  <c r="F730" i="1"/>
  <c r="F731" i="1"/>
  <c r="N731" i="1" s="1"/>
  <c r="F732" i="1"/>
  <c r="N732" i="1" s="1"/>
  <c r="F733" i="1"/>
  <c r="F734" i="1"/>
  <c r="F735" i="1"/>
  <c r="N735" i="1" s="1"/>
  <c r="F736" i="1"/>
  <c r="F737" i="1"/>
  <c r="N737" i="1" s="1"/>
  <c r="F738" i="1"/>
  <c r="F739" i="1"/>
  <c r="N739" i="1" s="1"/>
  <c r="F740" i="1"/>
  <c r="F741" i="1"/>
  <c r="F742" i="1"/>
  <c r="F743" i="1"/>
  <c r="N743" i="1" s="1"/>
  <c r="F744" i="1"/>
  <c r="N744" i="1" s="1"/>
  <c r="F745" i="1"/>
  <c r="F746" i="1"/>
  <c r="F747" i="1"/>
  <c r="N747" i="1" s="1"/>
  <c r="F748" i="1"/>
  <c r="N748" i="1" s="1"/>
  <c r="F749" i="1"/>
  <c r="N749" i="1" s="1"/>
  <c r="F750" i="1"/>
  <c r="F751" i="1"/>
  <c r="N751" i="1" s="1"/>
  <c r="F752" i="1"/>
  <c r="F753" i="1"/>
  <c r="F754" i="1"/>
  <c r="F755" i="1"/>
  <c r="N755" i="1" s="1"/>
  <c r="F756" i="1"/>
  <c r="N756" i="1" s="1"/>
  <c r="F757" i="1"/>
  <c r="F758" i="1"/>
  <c r="F759" i="1"/>
  <c r="N759" i="1" s="1"/>
  <c r="F760" i="1"/>
  <c r="F761" i="1"/>
  <c r="F762" i="1"/>
  <c r="F763" i="1"/>
  <c r="N763" i="1" s="1"/>
  <c r="F764" i="1"/>
  <c r="N764" i="1" s="1"/>
  <c r="F765" i="1"/>
  <c r="F766" i="1"/>
  <c r="F767" i="1"/>
  <c r="N767" i="1" s="1"/>
  <c r="F768" i="1"/>
  <c r="F769" i="1"/>
  <c r="N769" i="1" s="1"/>
  <c r="F770" i="1"/>
  <c r="F771" i="1"/>
  <c r="N771" i="1" s="1"/>
  <c r="F772" i="1"/>
  <c r="F773" i="1"/>
  <c r="F774" i="1"/>
  <c r="F775" i="1"/>
  <c r="N775" i="1" s="1"/>
  <c r="F776" i="1"/>
  <c r="N776" i="1" s="1"/>
  <c r="F777" i="1"/>
  <c r="F778" i="1"/>
  <c r="F779" i="1"/>
  <c r="N779" i="1" s="1"/>
  <c r="F780" i="1"/>
  <c r="N780" i="1" s="1"/>
  <c r="F781" i="1"/>
  <c r="N781" i="1" s="1"/>
  <c r="F782" i="1"/>
  <c r="F783" i="1"/>
  <c r="N783" i="1" s="1"/>
  <c r="F784" i="1"/>
  <c r="F785" i="1"/>
  <c r="F786" i="1"/>
  <c r="F787" i="1"/>
  <c r="N787" i="1" s="1"/>
  <c r="F788" i="1"/>
  <c r="N788" i="1" s="1"/>
  <c r="F789" i="1"/>
  <c r="F790" i="1"/>
  <c r="F791" i="1"/>
  <c r="N791" i="1" s="1"/>
  <c r="F792" i="1"/>
  <c r="F793" i="1"/>
  <c r="F794" i="1"/>
  <c r="F795" i="1"/>
  <c r="N795" i="1" s="1"/>
  <c r="F796" i="1"/>
  <c r="N796" i="1" s="1"/>
  <c r="F797" i="1"/>
  <c r="F798" i="1"/>
  <c r="F799" i="1"/>
  <c r="N799" i="1" s="1"/>
  <c r="F800" i="1"/>
  <c r="F801" i="1"/>
  <c r="N801" i="1" s="1"/>
  <c r="F802" i="1"/>
  <c r="F803" i="1"/>
  <c r="N803" i="1" s="1"/>
  <c r="F804" i="1"/>
  <c r="F805" i="1"/>
  <c r="F806" i="1"/>
  <c r="F807" i="1"/>
  <c r="N807" i="1" s="1"/>
  <c r="F808" i="1"/>
  <c r="N808" i="1" s="1"/>
  <c r="F809" i="1"/>
  <c r="F810" i="1"/>
  <c r="F811" i="1"/>
  <c r="N811" i="1" s="1"/>
  <c r="F812" i="1"/>
  <c r="N812" i="1" s="1"/>
  <c r="F813" i="1"/>
  <c r="N813" i="1" s="1"/>
  <c r="F814" i="1"/>
  <c r="F815" i="1"/>
  <c r="N815" i="1" s="1"/>
  <c r="F816" i="1"/>
  <c r="F817" i="1"/>
  <c r="F818" i="1"/>
  <c r="F819" i="1"/>
  <c r="N819" i="1" s="1"/>
  <c r="F820" i="1"/>
  <c r="N820" i="1" s="1"/>
  <c r="F821" i="1"/>
  <c r="F822" i="1"/>
  <c r="F823" i="1"/>
  <c r="N823" i="1" s="1"/>
  <c r="F824" i="1"/>
  <c r="F825" i="1"/>
  <c r="F826" i="1"/>
  <c r="F827" i="1"/>
  <c r="N827" i="1" s="1"/>
  <c r="F828" i="1"/>
  <c r="N828" i="1" s="1"/>
  <c r="F829" i="1"/>
  <c r="F830" i="1"/>
  <c r="F831" i="1"/>
  <c r="N831" i="1" s="1"/>
  <c r="F832" i="1"/>
  <c r="F833" i="1"/>
  <c r="N833" i="1" s="1"/>
  <c r="F834" i="1"/>
  <c r="F835" i="1"/>
  <c r="N835" i="1" s="1"/>
  <c r="F836" i="1"/>
  <c r="F837" i="1"/>
  <c r="F838" i="1"/>
  <c r="F839" i="1"/>
  <c r="N839" i="1" s="1"/>
  <c r="F840" i="1"/>
  <c r="N840" i="1" s="1"/>
  <c r="F841" i="1"/>
  <c r="F842" i="1"/>
  <c r="F843" i="1"/>
  <c r="N843" i="1" s="1"/>
  <c r="F844" i="1"/>
  <c r="N844" i="1" s="1"/>
  <c r="F845" i="1"/>
  <c r="N845" i="1" s="1"/>
  <c r="F846" i="1"/>
  <c r="F847" i="1"/>
  <c r="N847" i="1" s="1"/>
  <c r="F848" i="1"/>
  <c r="F849" i="1"/>
  <c r="F850" i="1"/>
  <c r="F851" i="1"/>
  <c r="N851" i="1" s="1"/>
  <c r="F852" i="1"/>
  <c r="N852" i="1" s="1"/>
  <c r="F853" i="1"/>
  <c r="F854" i="1"/>
  <c r="F855" i="1"/>
  <c r="N855" i="1" s="1"/>
  <c r="F856" i="1"/>
  <c r="F857" i="1"/>
  <c r="F858" i="1"/>
  <c r="F859" i="1"/>
  <c r="N859" i="1" s="1"/>
  <c r="F860" i="1"/>
  <c r="N860" i="1" s="1"/>
  <c r="F861" i="1"/>
  <c r="F862" i="1"/>
  <c r="F863" i="1"/>
  <c r="N863" i="1" s="1"/>
  <c r="F864" i="1"/>
  <c r="F865" i="1"/>
  <c r="N865" i="1" s="1"/>
  <c r="F866" i="1"/>
  <c r="F867" i="1"/>
  <c r="N867" i="1" s="1"/>
  <c r="F868" i="1"/>
  <c r="F869" i="1"/>
  <c r="F870" i="1"/>
  <c r="F871" i="1"/>
  <c r="N871" i="1" s="1"/>
  <c r="F872" i="1"/>
  <c r="N872" i="1" s="1"/>
  <c r="F873" i="1"/>
  <c r="F874" i="1"/>
  <c r="F875" i="1"/>
  <c r="N875" i="1" s="1"/>
  <c r="F876" i="1"/>
  <c r="N876" i="1" s="1"/>
  <c r="F877" i="1"/>
  <c r="N877" i="1" s="1"/>
  <c r="F878" i="1"/>
  <c r="F879" i="1"/>
  <c r="N879" i="1" s="1"/>
  <c r="F880" i="1"/>
  <c r="F881" i="1"/>
  <c r="F882" i="1"/>
  <c r="F883" i="1"/>
  <c r="N883" i="1" s="1"/>
  <c r="F884" i="1"/>
  <c r="N884" i="1" s="1"/>
  <c r="F885" i="1"/>
  <c r="F886" i="1"/>
  <c r="F887" i="1"/>
  <c r="N887" i="1" s="1"/>
  <c r="F888" i="1"/>
  <c r="F889" i="1"/>
  <c r="F890" i="1"/>
  <c r="F891" i="1"/>
  <c r="N891" i="1" s="1"/>
  <c r="F892" i="1"/>
  <c r="N892" i="1" s="1"/>
  <c r="F893" i="1"/>
  <c r="F894" i="1"/>
  <c r="F895" i="1"/>
  <c r="N895" i="1" s="1"/>
  <c r="F896" i="1"/>
  <c r="F897" i="1"/>
  <c r="N897" i="1" s="1"/>
  <c r="F898" i="1"/>
  <c r="F899" i="1"/>
  <c r="N899" i="1" s="1"/>
  <c r="F900" i="1"/>
  <c r="M900" i="1" s="1"/>
  <c r="F901" i="1"/>
  <c r="F902" i="1"/>
  <c r="F903" i="1"/>
  <c r="N903" i="1" s="1"/>
  <c r="F904" i="1"/>
  <c r="N904" i="1" s="1"/>
  <c r="F905" i="1"/>
  <c r="F906" i="1"/>
  <c r="F907" i="1"/>
  <c r="N907" i="1" s="1"/>
  <c r="F908" i="1"/>
  <c r="N908" i="1" s="1"/>
  <c r="F909" i="1"/>
  <c r="N909" i="1" s="1"/>
  <c r="F910" i="1"/>
  <c r="F911" i="1"/>
  <c r="N911" i="1" s="1"/>
  <c r="F912" i="1"/>
  <c r="F913" i="1"/>
  <c r="F914" i="1"/>
  <c r="F915" i="1"/>
  <c r="N915" i="1" s="1"/>
  <c r="F916" i="1"/>
  <c r="N916" i="1" s="1"/>
  <c r="F917" i="1"/>
  <c r="F918" i="1"/>
  <c r="F919" i="1"/>
  <c r="N919" i="1" s="1"/>
  <c r="F920" i="1"/>
  <c r="F921" i="1"/>
  <c r="F922" i="1"/>
  <c r="F923" i="1"/>
  <c r="N923" i="1" s="1"/>
  <c r="F924" i="1"/>
  <c r="N924" i="1" s="1"/>
  <c r="F925" i="1"/>
  <c r="F926" i="1"/>
  <c r="F927" i="1"/>
  <c r="N927" i="1" s="1"/>
  <c r="F928" i="1"/>
  <c r="F929" i="1"/>
  <c r="N929" i="1" s="1"/>
  <c r="F930" i="1"/>
  <c r="F931" i="1"/>
  <c r="N931" i="1" s="1"/>
  <c r="F932" i="1"/>
  <c r="F933" i="1"/>
  <c r="F934" i="1"/>
  <c r="F935" i="1"/>
  <c r="N935" i="1" s="1"/>
  <c r="F936" i="1"/>
  <c r="N936" i="1" s="1"/>
  <c r="F937" i="1"/>
  <c r="F938" i="1"/>
  <c r="F939" i="1"/>
  <c r="N939" i="1" s="1"/>
  <c r="F940" i="1"/>
  <c r="N940" i="1" s="1"/>
  <c r="F941" i="1"/>
  <c r="N941" i="1" s="1"/>
  <c r="F942" i="1"/>
  <c r="F943" i="1"/>
  <c r="N943" i="1" s="1"/>
  <c r="F944" i="1"/>
  <c r="F945" i="1"/>
  <c r="F946" i="1"/>
  <c r="F947" i="1"/>
  <c r="N947" i="1" s="1"/>
  <c r="F948" i="1"/>
  <c r="N948" i="1" s="1"/>
  <c r="F949" i="1"/>
  <c r="F950" i="1"/>
  <c r="F951" i="1"/>
  <c r="N951" i="1" s="1"/>
  <c r="F952" i="1"/>
  <c r="F953" i="1"/>
  <c r="F954" i="1"/>
  <c r="F955" i="1"/>
  <c r="N955" i="1" s="1"/>
  <c r="F956" i="1"/>
  <c r="N956" i="1" s="1"/>
  <c r="F957" i="1"/>
  <c r="F958" i="1"/>
  <c r="F959" i="1"/>
  <c r="N959" i="1" s="1"/>
  <c r="F960" i="1"/>
  <c r="F961" i="1"/>
  <c r="N961" i="1" s="1"/>
  <c r="F962" i="1"/>
  <c r="F963" i="1"/>
  <c r="N963" i="1" s="1"/>
  <c r="F964" i="1"/>
  <c r="F965" i="1"/>
  <c r="F966" i="1"/>
  <c r="F967" i="1"/>
  <c r="N967" i="1" s="1"/>
  <c r="F968" i="1"/>
  <c r="N968" i="1" s="1"/>
  <c r="F969" i="1"/>
  <c r="F970" i="1"/>
  <c r="F971" i="1"/>
  <c r="N971" i="1" s="1"/>
  <c r="F972" i="1"/>
  <c r="N972" i="1" s="1"/>
  <c r="F973" i="1"/>
  <c r="N973" i="1" s="1"/>
  <c r="F974" i="1"/>
  <c r="F975" i="1"/>
  <c r="N975" i="1" s="1"/>
  <c r="F976" i="1"/>
  <c r="F977" i="1"/>
  <c r="F978" i="1"/>
  <c r="F979" i="1"/>
  <c r="N979" i="1" s="1"/>
  <c r="F980" i="1"/>
  <c r="N980" i="1" s="1"/>
  <c r="F981" i="1"/>
  <c r="F982" i="1"/>
  <c r="F983" i="1"/>
  <c r="N983" i="1" s="1"/>
  <c r="F984" i="1"/>
  <c r="F985" i="1"/>
  <c r="F986" i="1"/>
  <c r="F987" i="1"/>
  <c r="N987" i="1" s="1"/>
  <c r="F988" i="1"/>
  <c r="N988" i="1" s="1"/>
  <c r="F989" i="1"/>
  <c r="F990" i="1"/>
  <c r="F991" i="1"/>
  <c r="N991" i="1" s="1"/>
  <c r="F992" i="1"/>
  <c r="F993" i="1"/>
  <c r="N993" i="1" s="1"/>
  <c r="F994" i="1"/>
  <c r="F995" i="1"/>
  <c r="N995" i="1" s="1"/>
  <c r="F996" i="1"/>
  <c r="F997" i="1"/>
  <c r="F998" i="1"/>
  <c r="F999" i="1"/>
  <c r="N999" i="1" s="1"/>
  <c r="F1000" i="1"/>
  <c r="N1000" i="1" s="1"/>
  <c r="F1001" i="1"/>
  <c r="F1002" i="1"/>
  <c r="F1003" i="1"/>
  <c r="N1003" i="1" s="1"/>
  <c r="F1004" i="1"/>
  <c r="N1004" i="1" s="1"/>
  <c r="F1005" i="1"/>
  <c r="N1005" i="1" s="1"/>
  <c r="F1006" i="1"/>
  <c r="F1007" i="1"/>
  <c r="N1007" i="1" s="1"/>
  <c r="F1008" i="1"/>
  <c r="F1009" i="1"/>
  <c r="F1010" i="1"/>
  <c r="F1011" i="1"/>
  <c r="N1011" i="1" s="1"/>
  <c r="F1012" i="1"/>
  <c r="N1012" i="1" s="1"/>
  <c r="F1013" i="1"/>
  <c r="F1014" i="1"/>
  <c r="F1015" i="1"/>
  <c r="N1015" i="1" s="1"/>
  <c r="F1016" i="1"/>
  <c r="F1017" i="1"/>
  <c r="F1018" i="1"/>
  <c r="F1019" i="1"/>
  <c r="N1019" i="1" s="1"/>
  <c r="F1020" i="1"/>
  <c r="N1020" i="1" s="1"/>
  <c r="F1021" i="1"/>
  <c r="F1022" i="1"/>
  <c r="F1023" i="1"/>
  <c r="N1023" i="1" s="1"/>
  <c r="F1024" i="1"/>
  <c r="F1025" i="1"/>
  <c r="N1025" i="1" s="1"/>
  <c r="F1026" i="1"/>
  <c r="F1027" i="1"/>
  <c r="N1027" i="1" s="1"/>
  <c r="F1028" i="1"/>
  <c r="F1029" i="1"/>
  <c r="F1030" i="1"/>
  <c r="F1031" i="1"/>
  <c r="N1031" i="1" s="1"/>
  <c r="F1032" i="1"/>
  <c r="N1032" i="1" s="1"/>
  <c r="F1033" i="1"/>
  <c r="F1034" i="1"/>
  <c r="F1035" i="1"/>
  <c r="N1035" i="1" s="1"/>
  <c r="F1036" i="1"/>
  <c r="N1036" i="1" s="1"/>
  <c r="F1037" i="1"/>
  <c r="N1037" i="1" s="1"/>
  <c r="F1038" i="1"/>
  <c r="F1039" i="1"/>
  <c r="N1039" i="1" s="1"/>
  <c r="F1040" i="1"/>
  <c r="F1041" i="1"/>
  <c r="F1042" i="1"/>
  <c r="F1043" i="1"/>
  <c r="N1043" i="1" s="1"/>
  <c r="F1044" i="1"/>
  <c r="N1044" i="1" s="1"/>
  <c r="F1045" i="1"/>
  <c r="F1046" i="1"/>
  <c r="F1047" i="1"/>
  <c r="N1047" i="1" s="1"/>
  <c r="F1048" i="1"/>
  <c r="F1049" i="1"/>
  <c r="F1050" i="1"/>
  <c r="F1051" i="1"/>
  <c r="N1051" i="1" s="1"/>
  <c r="F1052" i="1"/>
  <c r="N1052" i="1" s="1"/>
  <c r="F1053" i="1"/>
  <c r="F1054" i="1"/>
  <c r="F1055" i="1"/>
  <c r="N1055" i="1" s="1"/>
  <c r="F1056" i="1"/>
  <c r="F1057" i="1"/>
  <c r="N1057" i="1" s="1"/>
  <c r="F1058" i="1"/>
  <c r="F1059" i="1"/>
  <c r="N1059" i="1" s="1"/>
  <c r="F1060" i="1"/>
  <c r="F1061" i="1"/>
  <c r="F1062" i="1"/>
  <c r="F1063" i="1"/>
  <c r="N1063" i="1" s="1"/>
  <c r="F1064" i="1"/>
  <c r="N1064" i="1" s="1"/>
  <c r="F1065" i="1"/>
  <c r="F1066" i="1"/>
  <c r="F1067" i="1"/>
  <c r="N1067" i="1" s="1"/>
  <c r="F1068" i="1"/>
  <c r="N1068" i="1" s="1"/>
  <c r="F1069" i="1"/>
  <c r="N1069" i="1" s="1"/>
  <c r="F1070" i="1"/>
  <c r="F1071" i="1"/>
  <c r="N1071" i="1" s="1"/>
  <c r="F1072" i="1"/>
  <c r="F1073" i="1"/>
  <c r="F1074" i="1"/>
  <c r="F1075" i="1"/>
  <c r="N1075" i="1" s="1"/>
  <c r="F1076" i="1"/>
  <c r="N1076" i="1" s="1"/>
  <c r="F1077" i="1"/>
  <c r="F1078" i="1"/>
  <c r="F1079" i="1"/>
  <c r="N1079" i="1" s="1"/>
  <c r="F1080" i="1"/>
  <c r="F1081" i="1"/>
  <c r="F1082" i="1"/>
  <c r="F1083" i="1"/>
  <c r="N1083" i="1" s="1"/>
  <c r="F1084" i="1"/>
  <c r="N1084" i="1" s="1"/>
  <c r="F1085" i="1"/>
  <c r="F1086" i="1"/>
  <c r="F1087" i="1"/>
  <c r="N1087" i="1" s="1"/>
  <c r="F1088" i="1"/>
  <c r="F1089" i="1"/>
  <c r="N1089" i="1" s="1"/>
  <c r="F1090" i="1"/>
  <c r="F1091" i="1"/>
  <c r="N1091" i="1" s="1"/>
  <c r="F1092" i="1"/>
  <c r="M1092" i="1" s="1"/>
  <c r="F1093" i="1"/>
  <c r="F1094" i="1"/>
  <c r="F1095" i="1"/>
  <c r="N1095" i="1" s="1"/>
  <c r="F1096" i="1"/>
  <c r="N1096" i="1" s="1"/>
  <c r="F1097" i="1"/>
  <c r="N164" i="1"/>
  <c r="N188" i="1"/>
  <c r="N460" i="1"/>
  <c r="N1092" i="1"/>
  <c r="M3" i="1"/>
  <c r="M7" i="1"/>
  <c r="M8" i="1"/>
  <c r="M12" i="1"/>
  <c r="M13" i="1"/>
  <c r="M20" i="1"/>
  <c r="M28" i="1"/>
  <c r="M35" i="1"/>
  <c r="M44" i="1"/>
  <c r="M45" i="1"/>
  <c r="M47" i="1"/>
  <c r="M51" i="1"/>
  <c r="M52" i="1"/>
  <c r="M67" i="1"/>
  <c r="M71" i="1"/>
  <c r="M72" i="1"/>
  <c r="M76" i="1"/>
  <c r="M77" i="1"/>
  <c r="M84" i="1"/>
  <c r="M92" i="1"/>
  <c r="M99" i="1"/>
  <c r="M108" i="1"/>
  <c r="M109" i="1"/>
  <c r="M111" i="1"/>
  <c r="M115" i="1"/>
  <c r="M116" i="1"/>
  <c r="M131" i="1"/>
  <c r="M135" i="1"/>
  <c r="M136" i="1"/>
  <c r="M140" i="1"/>
  <c r="M141" i="1"/>
  <c r="M148" i="1"/>
  <c r="M156" i="1"/>
  <c r="M163" i="1"/>
  <c r="M172" i="1"/>
  <c r="M173" i="1"/>
  <c r="M175" i="1"/>
  <c r="M179" i="1"/>
  <c r="M180" i="1"/>
  <c r="M195" i="1"/>
  <c r="M199" i="1"/>
  <c r="M200" i="1"/>
  <c r="M204" i="1"/>
  <c r="M205" i="1"/>
  <c r="M212" i="1"/>
  <c r="M220" i="1"/>
  <c r="M227" i="1"/>
  <c r="M236" i="1"/>
  <c r="M237" i="1"/>
  <c r="M239" i="1"/>
  <c r="M243" i="1"/>
  <c r="M244" i="1"/>
  <c r="M259" i="1"/>
  <c r="M263" i="1"/>
  <c r="M264" i="1"/>
  <c r="M268" i="1"/>
  <c r="M269" i="1"/>
  <c r="M276" i="1"/>
  <c r="M284" i="1"/>
  <c r="M291" i="1"/>
  <c r="M300" i="1"/>
  <c r="M301" i="1"/>
  <c r="M303" i="1"/>
  <c r="M307" i="1"/>
  <c r="M308" i="1"/>
  <c r="M323" i="1"/>
  <c r="M327" i="1"/>
  <c r="M328" i="1"/>
  <c r="M332" i="1"/>
  <c r="M333" i="1"/>
  <c r="M340" i="1"/>
  <c r="M348" i="1"/>
  <c r="M355" i="1"/>
  <c r="M364" i="1"/>
  <c r="M365" i="1"/>
  <c r="M367" i="1"/>
  <c r="M371" i="1"/>
  <c r="M372" i="1"/>
  <c r="M387" i="1"/>
  <c r="M391" i="1"/>
  <c r="M392" i="1"/>
  <c r="M396" i="1"/>
  <c r="M397" i="1"/>
  <c r="M404" i="1"/>
  <c r="M412" i="1"/>
  <c r="M419" i="1"/>
  <c r="M427" i="1"/>
  <c r="M428" i="1"/>
  <c r="M429" i="1"/>
  <c r="M435" i="1"/>
  <c r="M436" i="1"/>
  <c r="M444" i="1"/>
  <c r="M449" i="1"/>
  <c r="M451" i="1"/>
  <c r="M456" i="1"/>
  <c r="M461" i="1"/>
  <c r="M467" i="1"/>
  <c r="M468" i="1"/>
  <c r="M475" i="1"/>
  <c r="M483" i="1"/>
  <c r="M487" i="1"/>
  <c r="M488" i="1"/>
  <c r="M491" i="1"/>
  <c r="M492" i="1"/>
  <c r="M493" i="1"/>
  <c r="M499" i="1"/>
  <c r="M500" i="1"/>
  <c r="M503" i="1"/>
  <c r="M507" i="1"/>
  <c r="M508" i="1"/>
  <c r="M519" i="1"/>
  <c r="M520" i="1"/>
  <c r="M523" i="1"/>
  <c r="M524" i="1"/>
  <c r="M525" i="1"/>
  <c r="M535" i="1"/>
  <c r="M539" i="1"/>
  <c r="M540" i="1"/>
  <c r="M547" i="1"/>
  <c r="M555" i="1"/>
  <c r="M556" i="1"/>
  <c r="M557" i="1"/>
  <c r="M563" i="1"/>
  <c r="M564" i="1"/>
  <c r="M572" i="1"/>
  <c r="M577" i="1"/>
  <c r="M579" i="1"/>
  <c r="M584" i="1"/>
  <c r="M589" i="1"/>
  <c r="M595" i="1"/>
  <c r="M596" i="1"/>
  <c r="M603" i="1"/>
  <c r="M611" i="1"/>
  <c r="M615" i="1"/>
  <c r="M616" i="1"/>
  <c r="M619" i="1"/>
  <c r="M620" i="1"/>
  <c r="M621" i="1"/>
  <c r="M627" i="1"/>
  <c r="M628" i="1"/>
  <c r="M631" i="1"/>
  <c r="M635" i="1"/>
  <c r="M636" i="1"/>
  <c r="M647" i="1"/>
  <c r="M648" i="1"/>
  <c r="M651" i="1"/>
  <c r="M652" i="1"/>
  <c r="M653" i="1"/>
  <c r="M663" i="1"/>
  <c r="M667" i="1"/>
  <c r="M668" i="1"/>
  <c r="M675" i="1"/>
  <c r="M683" i="1"/>
  <c r="M684" i="1"/>
  <c r="M685" i="1"/>
  <c r="M691" i="1"/>
  <c r="M692" i="1"/>
  <c r="M700" i="1"/>
  <c r="M705" i="1"/>
  <c r="M707" i="1"/>
  <c r="M712" i="1"/>
  <c r="M717" i="1"/>
  <c r="M723" i="1"/>
  <c r="M724" i="1"/>
  <c r="M731" i="1"/>
  <c r="M739" i="1"/>
  <c r="M743" i="1"/>
  <c r="M744" i="1"/>
  <c r="M747" i="1"/>
  <c r="M748" i="1"/>
  <c r="M749" i="1"/>
  <c r="M755" i="1"/>
  <c r="M756" i="1"/>
  <c r="M759" i="1"/>
  <c r="M764" i="1"/>
  <c r="M775" i="1"/>
  <c r="M776" i="1"/>
  <c r="M779" i="1"/>
  <c r="M780" i="1"/>
  <c r="M781" i="1"/>
  <c r="M791" i="1"/>
  <c r="M795" i="1"/>
  <c r="M796" i="1"/>
  <c r="M803" i="1"/>
  <c r="M811" i="1"/>
  <c r="M812" i="1"/>
  <c r="M813" i="1"/>
  <c r="M819" i="1"/>
  <c r="M820" i="1"/>
  <c r="M828" i="1"/>
  <c r="M833" i="1"/>
  <c r="M840" i="1"/>
  <c r="M845" i="1"/>
  <c r="M851" i="1"/>
  <c r="M852" i="1"/>
  <c r="M859" i="1"/>
  <c r="M867" i="1"/>
  <c r="M871" i="1"/>
  <c r="M872" i="1"/>
  <c r="M875" i="1"/>
  <c r="M876" i="1"/>
  <c r="M877" i="1"/>
  <c r="M883" i="1"/>
  <c r="M884" i="1"/>
  <c r="M887" i="1"/>
  <c r="M892" i="1"/>
  <c r="M903" i="1"/>
  <c r="M904" i="1"/>
  <c r="M907" i="1"/>
  <c r="M909" i="1"/>
  <c r="M919" i="1"/>
  <c r="M923" i="1"/>
  <c r="M924" i="1"/>
  <c r="M931" i="1"/>
  <c r="M939" i="1"/>
  <c r="M940" i="1"/>
  <c r="M941" i="1"/>
  <c r="M947" i="1"/>
  <c r="M948" i="1"/>
  <c r="M956" i="1"/>
  <c r="M961" i="1"/>
  <c r="M968" i="1"/>
  <c r="M973" i="1"/>
  <c r="M979" i="1"/>
  <c r="M987" i="1"/>
  <c r="M995" i="1"/>
  <c r="M999" i="1"/>
  <c r="M1000" i="1"/>
  <c r="M1003" i="1"/>
  <c r="M1004" i="1"/>
  <c r="M1005" i="1"/>
  <c r="M1011" i="1"/>
  <c r="M1012" i="1"/>
  <c r="M1015" i="1"/>
  <c r="M1020" i="1"/>
  <c r="M1031" i="1"/>
  <c r="M1032" i="1"/>
  <c r="M1035" i="1"/>
  <c r="M1037" i="1"/>
  <c r="M1047" i="1"/>
  <c r="M1051" i="1"/>
  <c r="M1052" i="1"/>
  <c r="M1059" i="1"/>
  <c r="M1067" i="1"/>
  <c r="M1068" i="1"/>
  <c r="M1069" i="1"/>
  <c r="M1075" i="1"/>
  <c r="M1076" i="1"/>
  <c r="M1084" i="1"/>
  <c r="M1089" i="1"/>
  <c r="M1096" i="1"/>
  <c r="N1081" i="1" l="1"/>
  <c r="M1081" i="1"/>
  <c r="N1017" i="1"/>
  <c r="M1017" i="1"/>
  <c r="N825" i="1"/>
  <c r="M825" i="1"/>
  <c r="N745" i="1"/>
  <c r="M745" i="1"/>
  <c r="N569" i="1"/>
  <c r="M569" i="1"/>
  <c r="N489" i="1"/>
  <c r="M489" i="1"/>
  <c r="N377" i="1"/>
  <c r="M377" i="1"/>
  <c r="N329" i="1"/>
  <c r="M329" i="1"/>
  <c r="N281" i="1"/>
  <c r="M281" i="1"/>
  <c r="N249" i="1"/>
  <c r="M249" i="1"/>
  <c r="N89" i="1"/>
  <c r="M89" i="1"/>
  <c r="N41" i="1"/>
  <c r="M41" i="1"/>
  <c r="M1087" i="1"/>
  <c r="M975" i="1"/>
  <c r="M959" i="1"/>
  <c r="M847" i="1"/>
  <c r="M831" i="1"/>
  <c r="M719" i="1"/>
  <c r="M703" i="1"/>
  <c r="M591" i="1"/>
  <c r="M575" i="1"/>
  <c r="M463" i="1"/>
  <c r="M447" i="1"/>
  <c r="M407" i="1"/>
  <c r="M343" i="1"/>
  <c r="M279" i="1"/>
  <c r="M215" i="1"/>
  <c r="M151" i="1"/>
  <c r="M87" i="1"/>
  <c r="M23" i="1"/>
  <c r="N1001" i="1"/>
  <c r="M1001" i="1"/>
  <c r="N953" i="1"/>
  <c r="M953" i="1"/>
  <c r="N889" i="1"/>
  <c r="M889" i="1"/>
  <c r="N713" i="1"/>
  <c r="M713" i="1"/>
  <c r="N649" i="1"/>
  <c r="M649" i="1"/>
  <c r="N265" i="1"/>
  <c r="M265" i="1"/>
  <c r="N937" i="1"/>
  <c r="M937" i="1"/>
  <c r="N841" i="1"/>
  <c r="M841" i="1"/>
  <c r="N793" i="1"/>
  <c r="M793" i="1"/>
  <c r="N665" i="1"/>
  <c r="M665" i="1"/>
  <c r="N585" i="1"/>
  <c r="M585" i="1"/>
  <c r="N537" i="1"/>
  <c r="M537" i="1"/>
  <c r="N441" i="1"/>
  <c r="M441" i="1"/>
  <c r="N409" i="1"/>
  <c r="M409" i="1"/>
  <c r="N361" i="1"/>
  <c r="M361" i="1"/>
  <c r="N313" i="1"/>
  <c r="M313" i="1"/>
  <c r="N233" i="1"/>
  <c r="M233" i="1"/>
  <c r="N137" i="1"/>
  <c r="M137" i="1"/>
  <c r="M609" i="1"/>
  <c r="M1083" i="1"/>
  <c r="M1064" i="1"/>
  <c r="M1044" i="1"/>
  <c r="M1027" i="1"/>
  <c r="M1007" i="1"/>
  <c r="M991" i="1"/>
  <c r="M972" i="1"/>
  <c r="M955" i="1"/>
  <c r="M936" i="1"/>
  <c r="M916" i="1"/>
  <c r="M899" i="1"/>
  <c r="M879" i="1"/>
  <c r="M863" i="1"/>
  <c r="M844" i="1"/>
  <c r="M827" i="1"/>
  <c r="M808" i="1"/>
  <c r="M788" i="1"/>
  <c r="M771" i="1"/>
  <c r="M751" i="1"/>
  <c r="M735" i="1"/>
  <c r="M716" i="1"/>
  <c r="M699" i="1"/>
  <c r="M680" i="1"/>
  <c r="M660" i="1"/>
  <c r="M643" i="1"/>
  <c r="M623" i="1"/>
  <c r="M607" i="1"/>
  <c r="M588" i="1"/>
  <c r="M571" i="1"/>
  <c r="M552" i="1"/>
  <c r="M532" i="1"/>
  <c r="M515" i="1"/>
  <c r="M495" i="1"/>
  <c r="M479" i="1"/>
  <c r="M443" i="1"/>
  <c r="M424" i="1"/>
  <c r="M403" i="1"/>
  <c r="M383" i="1"/>
  <c r="M360" i="1"/>
  <c r="M339" i="1"/>
  <c r="M319" i="1"/>
  <c r="M296" i="1"/>
  <c r="M275" i="1"/>
  <c r="M255" i="1"/>
  <c r="M232" i="1"/>
  <c r="M211" i="1"/>
  <c r="M191" i="1"/>
  <c r="M168" i="1"/>
  <c r="M147" i="1"/>
  <c r="M127" i="1"/>
  <c r="M104" i="1"/>
  <c r="M83" i="1"/>
  <c r="M63" i="1"/>
  <c r="M40" i="1"/>
  <c r="M19" i="1"/>
  <c r="N900" i="1"/>
  <c r="N969" i="1"/>
  <c r="M969" i="1"/>
  <c r="N761" i="1"/>
  <c r="M761" i="1"/>
  <c r="N521" i="1"/>
  <c r="M521" i="1"/>
  <c r="N457" i="1"/>
  <c r="M457" i="1"/>
  <c r="N217" i="1"/>
  <c r="M217" i="1"/>
  <c r="N169" i="1"/>
  <c r="M169" i="1"/>
  <c r="N105" i="1"/>
  <c r="M105" i="1"/>
  <c r="N73" i="1"/>
  <c r="M73" i="1"/>
  <c r="N9" i="1"/>
  <c r="M9" i="1"/>
  <c r="M737" i="1"/>
  <c r="M481" i="1"/>
  <c r="M1079" i="1"/>
  <c r="M1063" i="1"/>
  <c r="M1043" i="1"/>
  <c r="M1025" i="1"/>
  <c r="M988" i="1"/>
  <c r="M971" i="1"/>
  <c r="M951" i="1"/>
  <c r="M935" i="1"/>
  <c r="M915" i="1"/>
  <c r="M897" i="1"/>
  <c r="M860" i="1"/>
  <c r="M843" i="1"/>
  <c r="M823" i="1"/>
  <c r="M807" i="1"/>
  <c r="M787" i="1"/>
  <c r="M769" i="1"/>
  <c r="M732" i="1"/>
  <c r="M715" i="1"/>
  <c r="M695" i="1"/>
  <c r="M679" i="1"/>
  <c r="M659" i="1"/>
  <c r="M641" i="1"/>
  <c r="M604" i="1"/>
  <c r="M587" i="1"/>
  <c r="M567" i="1"/>
  <c r="M551" i="1"/>
  <c r="M531" i="1"/>
  <c r="M513" i="1"/>
  <c r="M476" i="1"/>
  <c r="M459" i="1"/>
  <c r="M439" i="1"/>
  <c r="M423" i="1"/>
  <c r="M399" i="1"/>
  <c r="M380" i="1"/>
  <c r="M359" i="1"/>
  <c r="M335" i="1"/>
  <c r="M316" i="1"/>
  <c r="M295" i="1"/>
  <c r="M271" i="1"/>
  <c r="M252" i="1"/>
  <c r="M231" i="1"/>
  <c r="M207" i="1"/>
  <c r="M167" i="1"/>
  <c r="M143" i="1"/>
  <c r="M124" i="1"/>
  <c r="M103" i="1"/>
  <c r="M79" i="1"/>
  <c r="M60" i="1"/>
  <c r="M39" i="1"/>
  <c r="M15" i="1"/>
  <c r="N1033" i="1"/>
  <c r="M1033" i="1"/>
  <c r="N985" i="1"/>
  <c r="M985" i="1"/>
  <c r="N809" i="1"/>
  <c r="M809" i="1"/>
  <c r="N777" i="1"/>
  <c r="M777" i="1"/>
  <c r="N729" i="1"/>
  <c r="M729" i="1"/>
  <c r="N601" i="1"/>
  <c r="M601" i="1"/>
  <c r="N553" i="1"/>
  <c r="M553" i="1"/>
  <c r="N505" i="1"/>
  <c r="M505" i="1"/>
  <c r="N393" i="1"/>
  <c r="M393" i="1"/>
  <c r="N345" i="1"/>
  <c r="M345" i="1"/>
  <c r="M1039" i="1"/>
  <c r="M1023" i="1"/>
  <c r="M911" i="1"/>
  <c r="M895" i="1"/>
  <c r="M783" i="1"/>
  <c r="M767" i="1"/>
  <c r="M655" i="1"/>
  <c r="M639" i="1"/>
  <c r="M527" i="1"/>
  <c r="M511" i="1"/>
  <c r="M375" i="1"/>
  <c r="M311" i="1"/>
  <c r="M247" i="1"/>
  <c r="M183" i="1"/>
  <c r="M119" i="1"/>
  <c r="M55" i="1"/>
  <c r="N1065" i="1"/>
  <c r="M1065" i="1"/>
  <c r="N905" i="1"/>
  <c r="M905" i="1"/>
  <c r="N857" i="1"/>
  <c r="M857" i="1"/>
  <c r="N681" i="1"/>
  <c r="M681" i="1"/>
  <c r="N633" i="1"/>
  <c r="M633" i="1"/>
  <c r="N473" i="1"/>
  <c r="M473" i="1"/>
  <c r="N297" i="1"/>
  <c r="M297" i="1"/>
  <c r="N201" i="1"/>
  <c r="M201" i="1"/>
  <c r="N121" i="1"/>
  <c r="M121" i="1"/>
  <c r="M865" i="1"/>
  <c r="M321" i="1"/>
  <c r="M257" i="1"/>
  <c r="M193" i="1"/>
  <c r="M65" i="1"/>
  <c r="M1095" i="1"/>
  <c r="M839" i="1"/>
  <c r="N411" i="1"/>
  <c r="M411" i="1"/>
  <c r="N395" i="1"/>
  <c r="M395" i="1"/>
  <c r="N379" i="1"/>
  <c r="M379" i="1"/>
  <c r="N363" i="1"/>
  <c r="M363" i="1"/>
  <c r="N347" i="1"/>
  <c r="M347" i="1"/>
  <c r="N331" i="1"/>
  <c r="M331" i="1"/>
  <c r="N315" i="1"/>
  <c r="M315" i="1"/>
  <c r="N299" i="1"/>
  <c r="M299" i="1"/>
  <c r="N283" i="1"/>
  <c r="M283" i="1"/>
  <c r="N267" i="1"/>
  <c r="M267" i="1"/>
  <c r="N251" i="1"/>
  <c r="M251" i="1"/>
  <c r="N235" i="1"/>
  <c r="M235" i="1"/>
  <c r="N219" i="1"/>
  <c r="M219" i="1"/>
  <c r="N203" i="1"/>
  <c r="M203" i="1"/>
  <c r="N187" i="1"/>
  <c r="M187" i="1"/>
  <c r="N171" i="1"/>
  <c r="M171" i="1"/>
  <c r="N155" i="1"/>
  <c r="M155" i="1"/>
  <c r="N139" i="1"/>
  <c r="M139" i="1"/>
  <c r="N123" i="1"/>
  <c r="M123" i="1"/>
  <c r="N107" i="1"/>
  <c r="M107" i="1"/>
  <c r="N91" i="1"/>
  <c r="M91" i="1"/>
  <c r="N75" i="1"/>
  <c r="M75" i="1"/>
  <c r="N59" i="1"/>
  <c r="M59" i="1"/>
  <c r="N43" i="1"/>
  <c r="M43" i="1"/>
  <c r="N27" i="1"/>
  <c r="M27" i="1"/>
  <c r="N11" i="1"/>
  <c r="M11" i="1"/>
  <c r="N1097" i="1"/>
  <c r="M1097" i="1"/>
  <c r="N1049" i="1"/>
  <c r="M1049" i="1"/>
  <c r="N921" i="1"/>
  <c r="M921" i="1"/>
  <c r="N873" i="1"/>
  <c r="M873" i="1"/>
  <c r="N697" i="1"/>
  <c r="M697" i="1"/>
  <c r="N617" i="1"/>
  <c r="M617" i="1"/>
  <c r="N425" i="1"/>
  <c r="M425" i="1"/>
  <c r="N185" i="1"/>
  <c r="M185" i="1"/>
  <c r="N153" i="1"/>
  <c r="M153" i="1"/>
  <c r="N57" i="1"/>
  <c r="M57" i="1"/>
  <c r="N25" i="1"/>
  <c r="M25" i="1"/>
  <c r="M993" i="1"/>
  <c r="M385" i="1"/>
  <c r="M129" i="1"/>
  <c r="M1057" i="1"/>
  <c r="M983" i="1"/>
  <c r="M967" i="1"/>
  <c r="M929" i="1"/>
  <c r="M855" i="1"/>
  <c r="M801" i="1"/>
  <c r="M727" i="1"/>
  <c r="M711" i="1"/>
  <c r="M673" i="1"/>
  <c r="M599" i="1"/>
  <c r="M583" i="1"/>
  <c r="M545" i="1"/>
  <c r="M471" i="1"/>
  <c r="M455" i="1"/>
  <c r="M417" i="1"/>
  <c r="M353" i="1"/>
  <c r="M289" i="1"/>
  <c r="M225" i="1"/>
  <c r="M161" i="1"/>
  <c r="M97" i="1"/>
  <c r="M33" i="1"/>
  <c r="M1091" i="1"/>
  <c r="M1071" i="1"/>
  <c r="M1055" i="1"/>
  <c r="M1036" i="1"/>
  <c r="M1019" i="1"/>
  <c r="M980" i="1"/>
  <c r="M963" i="1"/>
  <c r="M943" i="1"/>
  <c r="M927" i="1"/>
  <c r="M908" i="1"/>
  <c r="M891" i="1"/>
  <c r="M835" i="1"/>
  <c r="M815" i="1"/>
  <c r="M799" i="1"/>
  <c r="M763" i="1"/>
  <c r="M687" i="1"/>
  <c r="M671" i="1"/>
  <c r="M559" i="1"/>
  <c r="M543" i="1"/>
  <c r="M431" i="1"/>
  <c r="M415" i="1"/>
  <c r="M351" i="1"/>
  <c r="M287" i="1"/>
  <c r="M223" i="1"/>
  <c r="M159" i="1"/>
  <c r="M95" i="1"/>
  <c r="M31" i="1"/>
  <c r="M836" i="1"/>
  <c r="N836" i="1"/>
  <c r="N1093" i="1"/>
  <c r="M1093" i="1"/>
  <c r="N1085" i="1"/>
  <c r="M1085" i="1"/>
  <c r="N1077" i="1"/>
  <c r="M1077" i="1"/>
  <c r="N1073" i="1"/>
  <c r="M1073" i="1"/>
  <c r="N1061" i="1"/>
  <c r="M1061" i="1"/>
  <c r="N1053" i="1"/>
  <c r="M1053" i="1"/>
  <c r="N1045" i="1"/>
  <c r="M1045" i="1"/>
  <c r="N1041" i="1"/>
  <c r="M1041" i="1"/>
  <c r="N1029" i="1"/>
  <c r="M1029" i="1"/>
  <c r="N1021" i="1"/>
  <c r="M1021" i="1"/>
  <c r="N1013" i="1"/>
  <c r="M1013" i="1"/>
  <c r="N1009" i="1"/>
  <c r="M1009" i="1"/>
  <c r="N997" i="1"/>
  <c r="M997" i="1"/>
  <c r="N989" i="1"/>
  <c r="M989" i="1"/>
  <c r="N981" i="1"/>
  <c r="M981" i="1"/>
  <c r="N977" i="1"/>
  <c r="M977" i="1"/>
  <c r="N965" i="1"/>
  <c r="M965" i="1"/>
  <c r="N957" i="1"/>
  <c r="M957" i="1"/>
  <c r="N949" i="1"/>
  <c r="M949" i="1"/>
  <c r="N945" i="1"/>
  <c r="M945" i="1"/>
  <c r="N933" i="1"/>
  <c r="M933" i="1"/>
  <c r="N925" i="1"/>
  <c r="M925" i="1"/>
  <c r="N917" i="1"/>
  <c r="M917" i="1"/>
  <c r="N913" i="1"/>
  <c r="M913" i="1"/>
  <c r="N901" i="1"/>
  <c r="M901" i="1"/>
  <c r="N893" i="1"/>
  <c r="M893" i="1"/>
  <c r="N885" i="1"/>
  <c r="M885" i="1"/>
  <c r="N881" i="1"/>
  <c r="M881" i="1"/>
  <c r="N869" i="1"/>
  <c r="M869" i="1"/>
  <c r="N861" i="1"/>
  <c r="M861" i="1"/>
  <c r="N853" i="1"/>
  <c r="M853" i="1"/>
  <c r="N849" i="1"/>
  <c r="M849" i="1"/>
  <c r="N837" i="1"/>
  <c r="M837" i="1"/>
  <c r="N829" i="1"/>
  <c r="M829" i="1"/>
  <c r="N821" i="1"/>
  <c r="M821" i="1"/>
  <c r="N817" i="1"/>
  <c r="M817" i="1"/>
  <c r="N805" i="1"/>
  <c r="M805" i="1"/>
  <c r="N797" i="1"/>
  <c r="M797" i="1"/>
  <c r="N789" i="1"/>
  <c r="M789" i="1"/>
  <c r="N785" i="1"/>
  <c r="M785" i="1"/>
  <c r="N773" i="1"/>
  <c r="M773" i="1"/>
  <c r="N765" i="1"/>
  <c r="M765" i="1"/>
  <c r="N757" i="1"/>
  <c r="M757" i="1"/>
  <c r="N753" i="1"/>
  <c r="M753" i="1"/>
  <c r="N741" i="1"/>
  <c r="M741" i="1"/>
  <c r="N733" i="1"/>
  <c r="M733" i="1"/>
  <c r="N725" i="1"/>
  <c r="M725" i="1"/>
  <c r="N721" i="1"/>
  <c r="M721" i="1"/>
  <c r="N709" i="1"/>
  <c r="M709" i="1"/>
  <c r="N701" i="1"/>
  <c r="M701" i="1"/>
  <c r="N693" i="1"/>
  <c r="M693" i="1"/>
  <c r="N689" i="1"/>
  <c r="M689" i="1"/>
  <c r="N677" i="1"/>
  <c r="M677" i="1"/>
  <c r="N669" i="1"/>
  <c r="M669" i="1"/>
  <c r="N661" i="1"/>
  <c r="M661" i="1"/>
  <c r="N657" i="1"/>
  <c r="M657" i="1"/>
  <c r="N645" i="1"/>
  <c r="M645" i="1"/>
  <c r="N637" i="1"/>
  <c r="M637" i="1"/>
  <c r="N629" i="1"/>
  <c r="M629" i="1"/>
  <c r="N625" i="1"/>
  <c r="M625" i="1"/>
  <c r="N613" i="1"/>
  <c r="M613" i="1"/>
  <c r="N605" i="1"/>
  <c r="M605" i="1"/>
  <c r="N597" i="1"/>
  <c r="M597" i="1"/>
  <c r="N593" i="1"/>
  <c r="M593" i="1"/>
  <c r="N581" i="1"/>
  <c r="M581" i="1"/>
  <c r="N573" i="1"/>
  <c r="M573" i="1"/>
  <c r="N565" i="1"/>
  <c r="M565" i="1"/>
  <c r="N561" i="1"/>
  <c r="M561" i="1"/>
  <c r="N549" i="1"/>
  <c r="M549" i="1"/>
  <c r="N541" i="1"/>
  <c r="M541" i="1"/>
  <c r="N533" i="1"/>
  <c r="M533" i="1"/>
  <c r="N529" i="1"/>
  <c r="M529" i="1"/>
  <c r="N517" i="1"/>
  <c r="M517" i="1"/>
  <c r="N509" i="1"/>
  <c r="M509" i="1"/>
  <c r="N501" i="1"/>
  <c r="M501" i="1"/>
  <c r="N497" i="1"/>
  <c r="M497" i="1"/>
  <c r="N485" i="1"/>
  <c r="M485" i="1"/>
  <c r="N477" i="1"/>
  <c r="M477" i="1"/>
  <c r="N469" i="1"/>
  <c r="M469" i="1"/>
  <c r="N465" i="1"/>
  <c r="M465" i="1"/>
  <c r="N453" i="1"/>
  <c r="M453" i="1"/>
  <c r="N445" i="1"/>
  <c r="M445" i="1"/>
  <c r="N437" i="1"/>
  <c r="M437" i="1"/>
  <c r="N433" i="1"/>
  <c r="M433" i="1"/>
  <c r="N421" i="1"/>
  <c r="M421" i="1"/>
  <c r="N413" i="1"/>
  <c r="M413" i="1"/>
  <c r="N405" i="1"/>
  <c r="M405" i="1"/>
  <c r="N401" i="1"/>
  <c r="M401" i="1"/>
  <c r="N389" i="1"/>
  <c r="M389" i="1"/>
  <c r="N381" i="1"/>
  <c r="M381" i="1"/>
  <c r="N373" i="1"/>
  <c r="M373" i="1"/>
  <c r="N369" i="1"/>
  <c r="M369" i="1"/>
  <c r="N357" i="1"/>
  <c r="M357" i="1"/>
  <c r="N349" i="1"/>
  <c r="M349" i="1"/>
  <c r="N341" i="1"/>
  <c r="M341" i="1"/>
  <c r="N337" i="1"/>
  <c r="M337" i="1"/>
  <c r="N325" i="1"/>
  <c r="M325" i="1"/>
  <c r="N317" i="1"/>
  <c r="M317" i="1"/>
  <c r="N309" i="1"/>
  <c r="M309" i="1"/>
  <c r="N305" i="1"/>
  <c r="M305" i="1"/>
  <c r="N293" i="1"/>
  <c r="M293" i="1"/>
  <c r="N285" i="1"/>
  <c r="M285" i="1"/>
  <c r="N277" i="1"/>
  <c r="M277" i="1"/>
  <c r="N273" i="1"/>
  <c r="M273" i="1"/>
  <c r="N261" i="1"/>
  <c r="M261" i="1"/>
  <c r="N253" i="1"/>
  <c r="M253" i="1"/>
  <c r="N245" i="1"/>
  <c r="M245" i="1"/>
  <c r="N241" i="1"/>
  <c r="M241" i="1"/>
  <c r="N229" i="1"/>
  <c r="M229" i="1"/>
  <c r="N221" i="1"/>
  <c r="M221" i="1"/>
  <c r="N213" i="1"/>
  <c r="M213" i="1"/>
  <c r="N209" i="1"/>
  <c r="M209" i="1"/>
  <c r="N197" i="1"/>
  <c r="M197" i="1"/>
  <c r="N189" i="1"/>
  <c r="M189" i="1"/>
  <c r="N181" i="1"/>
  <c r="M181" i="1"/>
  <c r="N177" i="1"/>
  <c r="M177" i="1"/>
  <c r="N165" i="1"/>
  <c r="M165" i="1"/>
  <c r="N157" i="1"/>
  <c r="M157" i="1"/>
  <c r="N149" i="1"/>
  <c r="M149" i="1"/>
  <c r="N145" i="1"/>
  <c r="M145" i="1"/>
  <c r="N133" i="1"/>
  <c r="M133" i="1"/>
  <c r="N125" i="1"/>
  <c r="M125" i="1"/>
  <c r="N117" i="1"/>
  <c r="M117" i="1"/>
  <c r="N113" i="1"/>
  <c r="M113" i="1"/>
  <c r="N101" i="1"/>
  <c r="M101" i="1"/>
  <c r="N93" i="1"/>
  <c r="M93" i="1"/>
  <c r="N85" i="1"/>
  <c r="M85" i="1"/>
  <c r="N81" i="1"/>
  <c r="M81" i="1"/>
  <c r="N69" i="1"/>
  <c r="M69" i="1"/>
  <c r="N61" i="1"/>
  <c r="M61" i="1"/>
  <c r="N53" i="1"/>
  <c r="M53" i="1"/>
  <c r="N49" i="1"/>
  <c r="M49" i="1"/>
  <c r="N37" i="1"/>
  <c r="M37" i="1"/>
  <c r="N29" i="1"/>
  <c r="M29" i="1"/>
  <c r="N21" i="1"/>
  <c r="M21" i="1"/>
  <c r="N17" i="1"/>
  <c r="M17" i="1"/>
  <c r="N5" i="1"/>
  <c r="M5" i="1"/>
  <c r="N1088" i="1"/>
  <c r="M1088" i="1"/>
  <c r="N1080" i="1"/>
  <c r="M1080" i="1"/>
  <c r="N1072" i="1"/>
  <c r="M1072" i="1"/>
  <c r="N1060" i="1"/>
  <c r="M1060" i="1"/>
  <c r="N1056" i="1"/>
  <c r="M1056" i="1"/>
  <c r="N1048" i="1"/>
  <c r="M1048" i="1"/>
  <c r="N1040" i="1"/>
  <c r="M1040" i="1"/>
  <c r="N1028" i="1"/>
  <c r="M1028" i="1"/>
  <c r="N1024" i="1"/>
  <c r="M1024" i="1"/>
  <c r="N1016" i="1"/>
  <c r="M1016" i="1"/>
  <c r="N1008" i="1"/>
  <c r="M1008" i="1"/>
  <c r="N996" i="1"/>
  <c r="M996" i="1"/>
  <c r="N992" i="1"/>
  <c r="M992" i="1"/>
  <c r="N984" i="1"/>
  <c r="M984" i="1"/>
  <c r="N976" i="1"/>
  <c r="M976" i="1"/>
  <c r="N964" i="1"/>
  <c r="M964" i="1"/>
  <c r="N960" i="1"/>
  <c r="M960" i="1"/>
  <c r="N952" i="1"/>
  <c r="M952" i="1"/>
  <c r="N944" i="1"/>
  <c r="M944" i="1"/>
  <c r="N932" i="1"/>
  <c r="M932" i="1"/>
  <c r="N928" i="1"/>
  <c r="M928" i="1"/>
  <c r="N920" i="1"/>
  <c r="M920" i="1"/>
  <c r="N912" i="1"/>
  <c r="M912" i="1"/>
  <c r="N896" i="1"/>
  <c r="M896" i="1"/>
  <c r="N888" i="1"/>
  <c r="M888" i="1"/>
  <c r="N880" i="1"/>
  <c r="M880" i="1"/>
  <c r="N868" i="1"/>
  <c r="M868" i="1"/>
  <c r="N864" i="1"/>
  <c r="M864" i="1"/>
  <c r="N856" i="1"/>
  <c r="M856" i="1"/>
  <c r="N848" i="1"/>
  <c r="M848" i="1"/>
  <c r="N832" i="1"/>
  <c r="M832" i="1"/>
  <c r="N824" i="1"/>
  <c r="M824" i="1"/>
  <c r="N816" i="1"/>
  <c r="M816" i="1"/>
  <c r="N804" i="1"/>
  <c r="M804" i="1"/>
  <c r="N800" i="1"/>
  <c r="M800" i="1"/>
  <c r="N792" i="1"/>
  <c r="M792" i="1"/>
  <c r="N784" i="1"/>
  <c r="M784" i="1"/>
  <c r="N772" i="1"/>
  <c r="M772" i="1"/>
  <c r="N768" i="1"/>
  <c r="M768" i="1"/>
  <c r="N760" i="1"/>
  <c r="M760" i="1"/>
  <c r="N752" i="1"/>
  <c r="M752" i="1"/>
  <c r="N740" i="1"/>
  <c r="M740" i="1"/>
  <c r="N736" i="1"/>
  <c r="M736" i="1"/>
  <c r="N728" i="1"/>
  <c r="M728" i="1"/>
  <c r="N720" i="1"/>
  <c r="M720" i="1"/>
  <c r="N708" i="1"/>
  <c r="M708" i="1"/>
  <c r="N704" i="1"/>
  <c r="M704" i="1"/>
  <c r="N696" i="1"/>
  <c r="M696" i="1"/>
  <c r="N688" i="1"/>
  <c r="M688" i="1"/>
  <c r="N676" i="1"/>
  <c r="M676" i="1"/>
  <c r="N672" i="1"/>
  <c r="M672" i="1"/>
  <c r="N664" i="1"/>
  <c r="M664" i="1"/>
  <c r="N656" i="1"/>
  <c r="M656" i="1"/>
  <c r="N644" i="1"/>
  <c r="M644" i="1"/>
  <c r="N640" i="1"/>
  <c r="M640" i="1"/>
  <c r="N632" i="1"/>
  <c r="M632" i="1"/>
  <c r="N624" i="1"/>
  <c r="M624" i="1"/>
  <c r="N612" i="1"/>
  <c r="M612" i="1"/>
  <c r="N608" i="1"/>
  <c r="M608" i="1"/>
  <c r="N600" i="1"/>
  <c r="M600" i="1"/>
  <c r="N592" i="1"/>
  <c r="M592" i="1"/>
  <c r="N580" i="1"/>
  <c r="M580" i="1"/>
  <c r="N576" i="1"/>
  <c r="M576" i="1"/>
  <c r="N568" i="1"/>
  <c r="M568" i="1"/>
  <c r="N560" i="1"/>
  <c r="M560" i="1"/>
  <c r="N548" i="1"/>
  <c r="M548" i="1"/>
  <c r="N544" i="1"/>
  <c r="M544" i="1"/>
  <c r="N536" i="1"/>
  <c r="M536" i="1"/>
  <c r="N528" i="1"/>
  <c r="M528" i="1"/>
  <c r="N516" i="1"/>
  <c r="M516" i="1"/>
  <c r="N512" i="1"/>
  <c r="M512" i="1"/>
  <c r="N504" i="1"/>
  <c r="M504" i="1"/>
  <c r="N496" i="1"/>
  <c r="M496" i="1"/>
  <c r="N484" i="1"/>
  <c r="M484" i="1"/>
  <c r="N480" i="1"/>
  <c r="M480" i="1"/>
  <c r="N472" i="1"/>
  <c r="M472" i="1"/>
  <c r="N464" i="1"/>
  <c r="M464" i="1"/>
  <c r="N452" i="1"/>
  <c r="M452" i="1"/>
  <c r="N448" i="1"/>
  <c r="M448" i="1"/>
  <c r="N440" i="1"/>
  <c r="M440" i="1"/>
  <c r="N432" i="1"/>
  <c r="M432" i="1"/>
  <c r="N420" i="1"/>
  <c r="M420" i="1"/>
  <c r="N416" i="1"/>
  <c r="M416" i="1"/>
  <c r="N408" i="1"/>
  <c r="M408" i="1"/>
  <c r="N400" i="1"/>
  <c r="M400" i="1"/>
  <c r="N388" i="1"/>
  <c r="M388" i="1"/>
  <c r="N384" i="1"/>
  <c r="M384" i="1"/>
  <c r="N376" i="1"/>
  <c r="M376" i="1"/>
  <c r="N368" i="1"/>
  <c r="M368" i="1"/>
  <c r="N356" i="1"/>
  <c r="M356" i="1"/>
  <c r="N352" i="1"/>
  <c r="M352" i="1"/>
  <c r="N344" i="1"/>
  <c r="M344" i="1"/>
  <c r="N336" i="1"/>
  <c r="M336" i="1"/>
  <c r="N324" i="1"/>
  <c r="M324" i="1"/>
  <c r="N320" i="1"/>
  <c r="M320" i="1"/>
  <c r="N312" i="1"/>
  <c r="M312" i="1"/>
  <c r="N304" i="1"/>
  <c r="M304" i="1"/>
  <c r="N292" i="1"/>
  <c r="M292" i="1"/>
  <c r="N288" i="1"/>
  <c r="M288" i="1"/>
  <c r="N280" i="1"/>
  <c r="M280" i="1"/>
  <c r="N272" i="1"/>
  <c r="M272" i="1"/>
  <c r="N260" i="1"/>
  <c r="M260" i="1"/>
  <c r="N256" i="1"/>
  <c r="M256" i="1"/>
  <c r="N248" i="1"/>
  <c r="M248" i="1"/>
  <c r="N240" i="1"/>
  <c r="M240" i="1"/>
  <c r="N228" i="1"/>
  <c r="M228" i="1"/>
  <c r="N224" i="1"/>
  <c r="M224" i="1"/>
  <c r="N216" i="1"/>
  <c r="M216" i="1"/>
  <c r="N208" i="1"/>
  <c r="M208" i="1"/>
  <c r="N196" i="1"/>
  <c r="M196" i="1"/>
  <c r="N192" i="1"/>
  <c r="M192" i="1"/>
  <c r="N184" i="1"/>
  <c r="M184" i="1"/>
  <c r="N176" i="1"/>
  <c r="M176" i="1"/>
  <c r="N160" i="1"/>
  <c r="M160" i="1"/>
  <c r="N152" i="1"/>
  <c r="M152" i="1"/>
  <c r="N144" i="1"/>
  <c r="M144" i="1"/>
  <c r="N132" i="1"/>
  <c r="M132" i="1"/>
  <c r="N128" i="1"/>
  <c r="M128" i="1"/>
  <c r="N120" i="1"/>
  <c r="M120" i="1"/>
  <c r="N112" i="1"/>
  <c r="M112" i="1"/>
  <c r="N96" i="1"/>
  <c r="M96" i="1"/>
  <c r="N88" i="1"/>
  <c r="M88" i="1"/>
  <c r="N80" i="1"/>
  <c r="M80" i="1"/>
  <c r="N68" i="1"/>
  <c r="M68" i="1"/>
  <c r="N64" i="1"/>
  <c r="M64" i="1"/>
  <c r="N56" i="1"/>
  <c r="M56" i="1"/>
  <c r="N48" i="1"/>
  <c r="M48" i="1"/>
  <c r="N36" i="1"/>
  <c r="M36" i="1"/>
  <c r="N32" i="1"/>
  <c r="M32" i="1"/>
  <c r="N24" i="1"/>
  <c r="M24" i="1"/>
  <c r="N16" i="1"/>
  <c r="M16" i="1"/>
  <c r="N4" i="1"/>
  <c r="M4" i="1"/>
  <c r="N100" i="1"/>
  <c r="N1094" i="1"/>
  <c r="M1094" i="1"/>
  <c r="N1090" i="1"/>
  <c r="M1090" i="1"/>
  <c r="N1086" i="1"/>
  <c r="M1086" i="1"/>
  <c r="N1082" i="1"/>
  <c r="M1082" i="1"/>
  <c r="N1078" i="1"/>
  <c r="M1078" i="1"/>
  <c r="N1074" i="1"/>
  <c r="M1074" i="1"/>
  <c r="N1070" i="1"/>
  <c r="M1070" i="1"/>
  <c r="N1066" i="1"/>
  <c r="M1066" i="1"/>
  <c r="N1062" i="1"/>
  <c r="M1062" i="1"/>
  <c r="N1058" i="1"/>
  <c r="M1058" i="1"/>
  <c r="N1054" i="1"/>
  <c r="M1054" i="1"/>
  <c r="N1050" i="1"/>
  <c r="M1050" i="1"/>
  <c r="N1046" i="1"/>
  <c r="M1046" i="1"/>
  <c r="N1042" i="1"/>
  <c r="M1042" i="1"/>
  <c r="N1038" i="1"/>
  <c r="M1038" i="1"/>
  <c r="N1034" i="1"/>
  <c r="M1034" i="1"/>
  <c r="N1030" i="1"/>
  <c r="M1030" i="1"/>
  <c r="N1026" i="1"/>
  <c r="M1026" i="1"/>
  <c r="N1022" i="1"/>
  <c r="M1022" i="1"/>
  <c r="N1018" i="1"/>
  <c r="M1018" i="1"/>
  <c r="N1014" i="1"/>
  <c r="M1014" i="1"/>
  <c r="N1010" i="1"/>
  <c r="M1010" i="1"/>
  <c r="N1006" i="1"/>
  <c r="M1006" i="1"/>
  <c r="N1002" i="1"/>
  <c r="M1002" i="1"/>
  <c r="N998" i="1"/>
  <c r="M998" i="1"/>
  <c r="N994" i="1"/>
  <c r="M994" i="1"/>
  <c r="N990" i="1"/>
  <c r="M990" i="1"/>
  <c r="N986" i="1"/>
  <c r="M986" i="1"/>
  <c r="N982" i="1"/>
  <c r="M982" i="1"/>
  <c r="N978" i="1"/>
  <c r="M978" i="1"/>
  <c r="N974" i="1"/>
  <c r="M974" i="1"/>
  <c r="N970" i="1"/>
  <c r="M970" i="1"/>
  <c r="N966" i="1"/>
  <c r="M966" i="1"/>
  <c r="N962" i="1"/>
  <c r="M962" i="1"/>
  <c r="N958" i="1"/>
  <c r="M958" i="1"/>
  <c r="N954" i="1"/>
  <c r="M954" i="1"/>
  <c r="N950" i="1"/>
  <c r="M950" i="1"/>
  <c r="N946" i="1"/>
  <c r="M946" i="1"/>
  <c r="N942" i="1"/>
  <c r="M942" i="1"/>
  <c r="N938" i="1"/>
  <c r="M938" i="1"/>
  <c r="N934" i="1"/>
  <c r="M934" i="1"/>
  <c r="N930" i="1"/>
  <c r="M930" i="1"/>
  <c r="N926" i="1"/>
  <c r="M926" i="1"/>
  <c r="N922" i="1"/>
  <c r="M922" i="1"/>
  <c r="N918" i="1"/>
  <c r="M918" i="1"/>
  <c r="N914" i="1"/>
  <c r="M914" i="1"/>
  <c r="N910" i="1"/>
  <c r="M910" i="1"/>
  <c r="N906" i="1"/>
  <c r="M906" i="1"/>
  <c r="N902" i="1"/>
  <c r="M902" i="1"/>
  <c r="N898" i="1"/>
  <c r="M898" i="1"/>
  <c r="N894" i="1"/>
  <c r="M894" i="1"/>
  <c r="N890" i="1"/>
  <c r="M890" i="1"/>
  <c r="N886" i="1"/>
  <c r="M886" i="1"/>
  <c r="N882" i="1"/>
  <c r="M882" i="1"/>
  <c r="N878" i="1"/>
  <c r="M878" i="1"/>
  <c r="N874" i="1"/>
  <c r="M874" i="1"/>
  <c r="N870" i="1"/>
  <c r="M870" i="1"/>
  <c r="N866" i="1"/>
  <c r="M866" i="1"/>
  <c r="N862" i="1"/>
  <c r="M862" i="1"/>
  <c r="N858" i="1"/>
  <c r="M858" i="1"/>
  <c r="N854" i="1"/>
  <c r="M854" i="1"/>
  <c r="N850" i="1"/>
  <c r="M850" i="1"/>
  <c r="N846" i="1"/>
  <c r="M846" i="1"/>
  <c r="N842" i="1"/>
  <c r="M842" i="1"/>
  <c r="N838" i="1"/>
  <c r="M838" i="1"/>
  <c r="N834" i="1"/>
  <c r="M834" i="1"/>
  <c r="N830" i="1"/>
  <c r="M830" i="1"/>
  <c r="N826" i="1"/>
  <c r="M826" i="1"/>
  <c r="N822" i="1"/>
  <c r="M822" i="1"/>
  <c r="N818" i="1"/>
  <c r="M818" i="1"/>
  <c r="N814" i="1"/>
  <c r="M814" i="1"/>
  <c r="N810" i="1"/>
  <c r="M810" i="1"/>
  <c r="N806" i="1"/>
  <c r="M806" i="1"/>
  <c r="N802" i="1"/>
  <c r="M802" i="1"/>
  <c r="N798" i="1"/>
  <c r="M798" i="1"/>
  <c r="N794" i="1"/>
  <c r="M794" i="1"/>
  <c r="N790" i="1"/>
  <c r="M790" i="1"/>
  <c r="N786" i="1"/>
  <c r="M786" i="1"/>
  <c r="N782" i="1"/>
  <c r="M782" i="1"/>
  <c r="N778" i="1"/>
  <c r="M778" i="1"/>
  <c r="N774" i="1"/>
  <c r="M774" i="1"/>
  <c r="N770" i="1"/>
  <c r="M770" i="1"/>
  <c r="N766" i="1"/>
  <c r="M766" i="1"/>
  <c r="N762" i="1"/>
  <c r="M762" i="1"/>
  <c r="N758" i="1"/>
  <c r="M758" i="1"/>
  <c r="N754" i="1"/>
  <c r="M754" i="1"/>
  <c r="N750" i="1"/>
  <c r="M750" i="1"/>
  <c r="N746" i="1"/>
  <c r="M746" i="1"/>
  <c r="N742" i="1"/>
  <c r="M742" i="1"/>
  <c r="N738" i="1"/>
  <c r="M738" i="1"/>
  <c r="N734" i="1"/>
  <c r="M734" i="1"/>
  <c r="N730" i="1"/>
  <c r="M730" i="1"/>
  <c r="N726" i="1"/>
  <c r="M726" i="1"/>
  <c r="N722" i="1"/>
  <c r="M722" i="1"/>
  <c r="N718" i="1"/>
  <c r="M718" i="1"/>
  <c r="N714" i="1"/>
  <c r="M714" i="1"/>
  <c r="N710" i="1"/>
  <c r="M710" i="1"/>
  <c r="N706" i="1"/>
  <c r="M706" i="1"/>
  <c r="N702" i="1"/>
  <c r="M702" i="1"/>
  <c r="N698" i="1"/>
  <c r="M698" i="1"/>
  <c r="N694" i="1"/>
  <c r="M694" i="1"/>
  <c r="N690" i="1"/>
  <c r="M690" i="1"/>
  <c r="N686" i="1"/>
  <c r="M686" i="1"/>
  <c r="N682" i="1"/>
  <c r="M682" i="1"/>
  <c r="N678" i="1"/>
  <c r="M678" i="1"/>
  <c r="N674" i="1"/>
  <c r="M674" i="1"/>
  <c r="N670" i="1"/>
  <c r="M670" i="1"/>
  <c r="N666" i="1"/>
  <c r="M666" i="1"/>
  <c r="N662" i="1"/>
  <c r="M662" i="1"/>
  <c r="N658" i="1"/>
  <c r="M658" i="1"/>
  <c r="N654" i="1"/>
  <c r="M654" i="1"/>
  <c r="N650" i="1"/>
  <c r="M650" i="1"/>
  <c r="N646" i="1"/>
  <c r="M646" i="1"/>
  <c r="N642" i="1"/>
  <c r="M642" i="1"/>
  <c r="N638" i="1"/>
  <c r="M638" i="1"/>
  <c r="N634" i="1"/>
  <c r="M634" i="1"/>
  <c r="N630" i="1"/>
  <c r="M630" i="1"/>
  <c r="N626" i="1"/>
  <c r="M626" i="1"/>
  <c r="N622" i="1"/>
  <c r="M622" i="1"/>
  <c r="N618" i="1"/>
  <c r="M618" i="1"/>
  <c r="N614" i="1"/>
  <c r="M614" i="1"/>
  <c r="N610" i="1"/>
  <c r="M610" i="1"/>
  <c r="N606" i="1"/>
  <c r="M606" i="1"/>
  <c r="N602" i="1"/>
  <c r="M602" i="1"/>
  <c r="N598" i="1"/>
  <c r="M598" i="1"/>
  <c r="N594" i="1"/>
  <c r="M594" i="1"/>
  <c r="N590" i="1"/>
  <c r="M590" i="1"/>
  <c r="N586" i="1"/>
  <c r="M586" i="1"/>
  <c r="N582" i="1"/>
  <c r="M582" i="1"/>
  <c r="N578" i="1"/>
  <c r="M578" i="1"/>
  <c r="N574" i="1"/>
  <c r="M574" i="1"/>
  <c r="N570" i="1"/>
  <c r="M570" i="1"/>
  <c r="N566" i="1"/>
  <c r="M566" i="1"/>
  <c r="N562" i="1"/>
  <c r="M562" i="1"/>
  <c r="N558" i="1"/>
  <c r="M558" i="1"/>
  <c r="N554" i="1"/>
  <c r="M554" i="1"/>
  <c r="N550" i="1"/>
  <c r="M550" i="1"/>
  <c r="N546" i="1"/>
  <c r="M546" i="1"/>
  <c r="N542" i="1"/>
  <c r="M542" i="1"/>
  <c r="N538" i="1"/>
  <c r="M538" i="1"/>
  <c r="N534" i="1"/>
  <c r="M534" i="1"/>
  <c r="N530" i="1"/>
  <c r="M530" i="1"/>
  <c r="N526" i="1"/>
  <c r="M526" i="1"/>
  <c r="N522" i="1"/>
  <c r="M522" i="1"/>
  <c r="N518" i="1"/>
  <c r="M518" i="1"/>
  <c r="N514" i="1"/>
  <c r="M514" i="1"/>
  <c r="N510" i="1"/>
  <c r="M510" i="1"/>
  <c r="N506" i="1"/>
  <c r="M506" i="1"/>
  <c r="N502" i="1"/>
  <c r="M502" i="1"/>
  <c r="N498" i="1"/>
  <c r="M498" i="1"/>
  <c r="N494" i="1"/>
  <c r="M494" i="1"/>
  <c r="N490" i="1"/>
  <c r="M490" i="1"/>
  <c r="N486" i="1"/>
  <c r="M486" i="1"/>
  <c r="N482" i="1"/>
  <c r="M482" i="1"/>
  <c r="N478" i="1"/>
  <c r="M478" i="1"/>
  <c r="N474" i="1"/>
  <c r="M474" i="1"/>
  <c r="N470" i="1"/>
  <c r="M470" i="1"/>
  <c r="N466" i="1"/>
  <c r="M466" i="1"/>
  <c r="N462" i="1"/>
  <c r="M462" i="1"/>
  <c r="N458" i="1"/>
  <c r="M458" i="1"/>
  <c r="N454" i="1"/>
  <c r="M454" i="1"/>
  <c r="N450" i="1"/>
  <c r="M450" i="1"/>
  <c r="N446" i="1"/>
  <c r="M446" i="1"/>
  <c r="N442" i="1"/>
  <c r="M442" i="1"/>
  <c r="N438" i="1"/>
  <c r="M438" i="1"/>
  <c r="N434" i="1"/>
  <c r="M434" i="1"/>
  <c r="N430" i="1"/>
  <c r="M430" i="1"/>
  <c r="N426" i="1"/>
  <c r="M426" i="1"/>
  <c r="N422" i="1"/>
  <c r="M422" i="1"/>
  <c r="N418" i="1"/>
  <c r="M418" i="1"/>
  <c r="N414" i="1"/>
  <c r="M414" i="1"/>
  <c r="N410" i="1"/>
  <c r="M410" i="1"/>
  <c r="N406" i="1"/>
  <c r="M406" i="1"/>
  <c r="N402" i="1"/>
  <c r="M402" i="1"/>
  <c r="N398" i="1"/>
  <c r="M398" i="1"/>
  <c r="N394" i="1"/>
  <c r="M394" i="1"/>
  <c r="N390" i="1"/>
  <c r="M390" i="1"/>
  <c r="N386" i="1"/>
  <c r="M386" i="1"/>
  <c r="N382" i="1"/>
  <c r="M382" i="1"/>
  <c r="N378" i="1"/>
  <c r="M378" i="1"/>
  <c r="N374" i="1"/>
  <c r="M374" i="1"/>
  <c r="N370" i="1"/>
  <c r="M370" i="1"/>
  <c r="N366" i="1"/>
  <c r="M366" i="1"/>
  <c r="N362" i="1"/>
  <c r="M362" i="1"/>
  <c r="N358" i="1"/>
  <c r="M358" i="1"/>
  <c r="N354" i="1"/>
  <c r="M354" i="1"/>
  <c r="N350" i="1"/>
  <c r="M350" i="1"/>
  <c r="N346" i="1"/>
  <c r="M346" i="1"/>
  <c r="N342" i="1"/>
  <c r="M342" i="1"/>
  <c r="N338" i="1"/>
  <c r="M338" i="1"/>
  <c r="N334" i="1"/>
  <c r="M334" i="1"/>
  <c r="N330" i="1"/>
  <c r="M330" i="1"/>
  <c r="N326" i="1"/>
  <c r="M326" i="1"/>
  <c r="N322" i="1"/>
  <c r="M322" i="1"/>
  <c r="N318" i="1"/>
  <c r="M318" i="1"/>
  <c r="N314" i="1"/>
  <c r="M314" i="1"/>
  <c r="N310" i="1"/>
  <c r="M310" i="1"/>
  <c r="N306" i="1"/>
  <c r="M306" i="1"/>
  <c r="N302" i="1"/>
  <c r="M302" i="1"/>
  <c r="N298" i="1"/>
  <c r="M298" i="1"/>
  <c r="N294" i="1"/>
  <c r="M294" i="1"/>
  <c r="N290" i="1"/>
  <c r="M290" i="1"/>
  <c r="N286" i="1"/>
  <c r="M286" i="1"/>
  <c r="N282" i="1"/>
  <c r="M282" i="1"/>
  <c r="N278" i="1"/>
  <c r="M278" i="1"/>
  <c r="N274" i="1"/>
  <c r="M274" i="1"/>
  <c r="N270" i="1"/>
  <c r="M270" i="1"/>
  <c r="N266" i="1"/>
  <c r="M266" i="1"/>
  <c r="N262" i="1"/>
  <c r="M262" i="1"/>
  <c r="N258" i="1"/>
  <c r="M258" i="1"/>
  <c r="N254" i="1"/>
  <c r="M254" i="1"/>
  <c r="N250" i="1"/>
  <c r="M250" i="1"/>
  <c r="N246" i="1"/>
  <c r="M246" i="1"/>
  <c r="N242" i="1"/>
  <c r="M242" i="1"/>
  <c r="N238" i="1"/>
  <c r="M238" i="1"/>
  <c r="N234" i="1"/>
  <c r="M234" i="1"/>
  <c r="N230" i="1"/>
  <c r="M230" i="1"/>
  <c r="N226" i="1"/>
  <c r="M226" i="1"/>
  <c r="N222" i="1"/>
  <c r="M222" i="1"/>
  <c r="N218" i="1"/>
  <c r="M218" i="1"/>
  <c r="N214" i="1"/>
  <c r="M214" i="1"/>
  <c r="N210" i="1"/>
  <c r="M210" i="1"/>
  <c r="N206" i="1"/>
  <c r="M206" i="1"/>
  <c r="N202" i="1"/>
  <c r="M202" i="1"/>
  <c r="N198" i="1"/>
  <c r="M198" i="1"/>
  <c r="N194" i="1"/>
  <c r="M194" i="1"/>
  <c r="N190" i="1"/>
  <c r="M190" i="1"/>
  <c r="N186" i="1"/>
  <c r="M186" i="1"/>
  <c r="N182" i="1"/>
  <c r="M182" i="1"/>
  <c r="N178" i="1"/>
  <c r="M178" i="1"/>
  <c r="N174" i="1"/>
  <c r="M174" i="1"/>
  <c r="N170" i="1"/>
  <c r="M170" i="1"/>
  <c r="N166" i="1"/>
  <c r="M166" i="1"/>
  <c r="N162" i="1"/>
  <c r="M162" i="1"/>
  <c r="N158" i="1"/>
  <c r="M158" i="1"/>
  <c r="N154" i="1"/>
  <c r="M154" i="1"/>
  <c r="N150" i="1"/>
  <c r="M150" i="1"/>
  <c r="N146" i="1"/>
  <c r="M146" i="1"/>
  <c r="N142" i="1"/>
  <c r="M142" i="1"/>
  <c r="N138" i="1"/>
  <c r="M138" i="1"/>
  <c r="N134" i="1"/>
  <c r="M134" i="1"/>
  <c r="N130" i="1"/>
  <c r="M130" i="1"/>
  <c r="N126" i="1"/>
  <c r="M126" i="1"/>
  <c r="N122" i="1"/>
  <c r="M122" i="1"/>
  <c r="N118" i="1"/>
  <c r="M118" i="1"/>
  <c r="N114" i="1"/>
  <c r="M114" i="1"/>
  <c r="N110" i="1"/>
  <c r="M110" i="1"/>
  <c r="N106" i="1"/>
  <c r="M106" i="1"/>
  <c r="N102" i="1"/>
  <c r="M102" i="1"/>
  <c r="N98" i="1"/>
  <c r="M98" i="1"/>
  <c r="N94" i="1"/>
  <c r="M94" i="1"/>
  <c r="N90" i="1"/>
  <c r="M90" i="1"/>
  <c r="N86" i="1"/>
  <c r="M86" i="1"/>
  <c r="N82" i="1"/>
  <c r="M82" i="1"/>
  <c r="N78" i="1"/>
  <c r="M78" i="1"/>
  <c r="N74" i="1"/>
  <c r="M74" i="1"/>
  <c r="N70" i="1"/>
  <c r="M70" i="1"/>
  <c r="N66" i="1"/>
  <c r="M66" i="1"/>
  <c r="N62" i="1"/>
  <c r="M62" i="1"/>
  <c r="N58" i="1"/>
  <c r="M58" i="1"/>
  <c r="N54" i="1"/>
  <c r="M54" i="1"/>
  <c r="N50" i="1"/>
  <c r="M50" i="1"/>
  <c r="N46" i="1"/>
  <c r="M46" i="1"/>
  <c r="N42" i="1"/>
  <c r="M42" i="1"/>
  <c r="N38" i="1"/>
  <c r="M38" i="1"/>
  <c r="N34" i="1"/>
  <c r="M34" i="1"/>
  <c r="N30" i="1"/>
  <c r="M30" i="1"/>
  <c r="N26" i="1"/>
  <c r="M26" i="1"/>
  <c r="N22" i="1"/>
  <c r="M22" i="1"/>
  <c r="N18" i="1"/>
  <c r="M18" i="1"/>
  <c r="N14" i="1"/>
  <c r="M14" i="1"/>
  <c r="N10" i="1"/>
  <c r="M10" i="1"/>
  <c r="N6" i="1"/>
  <c r="M6" i="1"/>
  <c r="N2" i="1"/>
  <c r="M2" i="1"/>
</calcChain>
</file>

<file path=xl/sharedStrings.xml><?xml version="1.0" encoding="utf-8"?>
<sst xmlns="http://schemas.openxmlformats.org/spreadsheetml/2006/main" count="1113" uniqueCount="24">
  <si>
    <t>Mån</t>
  </si>
  <si>
    <t>Tis</t>
  </si>
  <si>
    <t>Ons</t>
  </si>
  <si>
    <t>Tor</t>
  </si>
  <si>
    <t>Fre</t>
  </si>
  <si>
    <t>Lör</t>
  </si>
  <si>
    <t>Sön</t>
  </si>
  <si>
    <t>id</t>
  </si>
  <si>
    <t>DatumId</t>
  </si>
  <si>
    <t>Datum</t>
  </si>
  <si>
    <t>Lokalt Datum (sträng)</t>
  </si>
  <si>
    <t>År</t>
  </si>
  <si>
    <t>Månad</t>
  </si>
  <si>
    <t>Månadsnamn</t>
  </si>
  <si>
    <t>Månadsnamn (Kort)</t>
  </si>
  <si>
    <t>Veckodag</t>
  </si>
  <si>
    <t>Veckodag (Kort)</t>
  </si>
  <si>
    <t>Dag i vecka (nr)</t>
  </si>
  <si>
    <t>Kvartal (formaterad)</t>
  </si>
  <si>
    <t>Veckonummer</t>
  </si>
  <si>
    <t>Veckonummer (format)</t>
  </si>
  <si>
    <t>Tertial</t>
  </si>
  <si>
    <t>Dag i månad</t>
  </si>
  <si>
    <t>Dag på året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</si>
</sst>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11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Dates" displayName="Dates" ref="A1:Q1097" totalsRowShown="0">
  <autoFilter ref="A1:Q1097" xr:uid="{00000000-0009-0000-0100-000001000000}"/>
  <tableColumns count="17">
    <tableColumn id="1" xr3:uid="{00000000-0010-0000-0000-000001000000}" name="id"/>
    <tableColumn id="2" xr3:uid="{00000000-0010-0000-0000-000002000000}" name="DatumId"/>
    <tableColumn id="3" xr3:uid="{00000000-0010-0000-0000-000003000000}" name="Datum"/>
    <tableColumn id="4" xr3:uid="{00000000-0010-0000-0000-000004000000}" name="Lokalt Datum (sträng)" dataDxfId="10">
      <calculatedColumnFormula>"den " &amp; TEXT(Dates[[#This Row],[Datum]],"d MMMM ÅÅÅÅ")</calculatedColumnFormula>
    </tableColumn>
    <tableColumn id="5" xr3:uid="{00000000-0010-0000-0000-000005000000}" name="År" dataDxfId="9">
      <calculatedColumnFormula>YEAR(Dates[[#This Row],[Datum]])</calculatedColumnFormula>
    </tableColumn>
    <tableColumn id="6" xr3:uid="{00000000-0010-0000-0000-000006000000}" name="Månad" dataDxfId="8">
      <calculatedColumnFormula>MONTH(Dates[[#This Row],[Datum]])</calculatedColumnFormula>
    </tableColumn>
    <tableColumn id="8" xr3:uid="{00000000-0010-0000-0000-000008000000}" name="Månadsnamn" dataDxfId="7">
      <calculatedColumnFormula>TEXT(Dates[[#This Row],[Datum]],"MMMM")</calculatedColumnFormula>
    </tableColumn>
    <tableColumn id="9" xr3:uid="{00000000-0010-0000-0000-000009000000}" name="Månadsnamn (Kort)" dataDxfId="6">
      <calculatedColumnFormula>TEXT(Dates[[#This Row],[Datum]],"MMM")</calculatedColumnFormula>
    </tableColumn>
    <tableColumn id="7" xr3:uid="{00000000-0010-0000-0000-000007000000}" name="Dag i månad"/>
    <tableColumn id="10" xr3:uid="{00000000-0010-0000-0000-00000A000000}" name="Veckodag" dataDxfId="5">
      <calculatedColumnFormula>TEXT(Dates[[#This Row],[Datum]],"DDDD")</calculatedColumnFormula>
    </tableColumn>
    <tableColumn id="11" xr3:uid="{00000000-0010-0000-0000-00000B000000}" name="Veckodag (Kort)"/>
    <tableColumn id="12" xr3:uid="{00000000-0010-0000-0000-00000C000000}" name="Dag i vecka (nr)">
      <calculatedColumnFormula>WEEKDAY(Dates[[#This Row],[Datum]],2)</calculatedColumnFormula>
    </tableColumn>
    <tableColumn id="18" xr3:uid="{50461728-9247-49D7-BA20-55DB65BADF81}" name="Tertial" dataDxfId="4">
      <calculatedColumnFormula>CHOOSE(Dates[[#This Row],[Månad]],"T1","T1","T1","T1","T2","T2","T2","T2","T3","T3","T3","T3")</calculatedColumnFormula>
    </tableColumn>
    <tableColumn id="14" xr3:uid="{00000000-0010-0000-0000-00000E000000}" name="Kvartal (formaterad)" dataDxfId="3">
      <calculatedColumnFormula>CHOOSE(Dates[[#This Row],[Månad]],"Kv1","Kv1","Kv1","Kv2","Kv2","Kv2","Kv3","Kv3","Kv3","Kv4","Kv4","Kv4")</calculatedColumnFormula>
    </tableColumn>
    <tableColumn id="16" xr3:uid="{00000000-0010-0000-0000-000010000000}" name="Veckonummer" dataDxfId="2">
      <calculatedColumnFormula>WEEKNUM(Dates[[#This Row],[Datum]],21)</calculatedColumnFormula>
    </tableColumn>
    <tableColumn id="17" xr3:uid="{00000000-0010-0000-0000-000011000000}" name="Veckonummer (format)" dataDxfId="1">
      <calculatedColumnFormula>"V"&amp;Dates[[#This Row],[Veckonummer]]</calculatedColumnFormula>
    </tableColumn>
    <tableColumn id="15" xr3:uid="{00000000-0010-0000-0000-00000F000000}" name="Dag på året" dataDxfId="0">
      <calculatedColumnFormula>Dates[[#This Row],[Datum]]-(DATE(YEAR(Dates[[#This Row],[Datum]]),1,0))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1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31599501-5A27-4F4C-87D8-A5450763D612}">
  <we:reference id="wa103994479" version="1.0.0.0" store="en-US" storeType="OMEX"/>
  <we:alternateReferences>
    <we:reference id="wa103994479" version="1.0.0.0" store="en-US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97"/>
  <sheetViews>
    <sheetView tabSelected="1" workbookViewId="0">
      <selection activeCell="B2" sqref="B2"/>
    </sheetView>
  </sheetViews>
  <sheetFormatPr defaultRowHeight="15" x14ac:dyDescent="0.25"/>
  <cols>
    <col min="1" max="1" width="6" bestFit="1" customWidth="1"/>
    <col min="2" max="2" width="11" customWidth="1"/>
    <col min="3" max="3" width="13.140625" customWidth="1"/>
    <col min="4" max="4" width="21.7109375" bestFit="1" customWidth="1"/>
    <col min="5" max="7" width="11" customWidth="1"/>
    <col min="9" max="9" width="11" customWidth="1"/>
    <col min="11" max="11" width="11" customWidth="1"/>
    <col min="12" max="14" width="12" customWidth="1"/>
    <col min="16" max="20" width="12" customWidth="1"/>
  </cols>
  <sheetData>
    <row r="1" spans="1:17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  <c r="I1" t="s">
        <v>22</v>
      </c>
      <c r="J1" t="s">
        <v>15</v>
      </c>
      <c r="K1" t="s">
        <v>16</v>
      </c>
      <c r="L1" t="s">
        <v>17</v>
      </c>
      <c r="M1" t="s">
        <v>21</v>
      </c>
      <c r="N1" t="s">
        <v>18</v>
      </c>
      <c r="O1" t="s">
        <v>19</v>
      </c>
      <c r="P1" t="s">
        <v>20</v>
      </c>
      <c r="Q1" t="s">
        <v>23</v>
      </c>
    </row>
    <row r="2" spans="1:17" x14ac:dyDescent="0.25">
      <c r="A2">
        <v>10958</v>
      </c>
      <c r="B2">
        <v>20200101</v>
      </c>
      <c r="C2" s="1">
        <v>43831</v>
      </c>
      <c r="D2" t="str">
        <f>"den " &amp; TEXT(Dates[[#This Row],[Datum]],"d MMMM ÅÅÅÅ")</f>
        <v>den 1 januari 2020</v>
      </c>
      <c r="E2">
        <f>YEAR(Dates[[#This Row],[Datum]])</f>
        <v>2020</v>
      </c>
      <c r="F2">
        <f>MONTH(Dates[[#This Row],[Datum]])</f>
        <v>1</v>
      </c>
      <c r="G2" t="str">
        <f>TEXT(Dates[[#This Row],[Datum]],"MMMM")</f>
        <v>januari</v>
      </c>
      <c r="H2" t="str">
        <f>TEXT(Dates[[#This Row],[Datum]],"MMM")</f>
        <v>jan</v>
      </c>
      <c r="I2">
        <v>1</v>
      </c>
      <c r="J2" t="str">
        <f>TEXT(Dates[[#This Row],[Datum]],"DDDD")</f>
        <v>onsdag</v>
      </c>
      <c r="K2" t="s">
        <v>2</v>
      </c>
      <c r="L2">
        <f>WEEKDAY(Dates[[#This Row],[Datum]],2)</f>
        <v>3</v>
      </c>
      <c r="M2" t="str">
        <f>CHOOSE(Dates[[#This Row],[Månad]],"T1","T1","T1","T1","T2","T2","T2","T2","T3","T3","T3","T3")</f>
        <v>T1</v>
      </c>
      <c r="N2" t="str">
        <f>CHOOSE(Dates[[#This Row],[Månad]],"Kv1","Kv1","Kv1","Kv2","Kv2","Kv2","Kv3","Kv3","Kv3","Kv4","Kv4","Kv4")</f>
        <v>Kv1</v>
      </c>
      <c r="O2">
        <f>WEEKNUM(Dates[[#This Row],[Datum]],21)</f>
        <v>1</v>
      </c>
      <c r="P2" t="str">
        <f>"V"&amp;Dates[[#This Row],[Veckonummer]]</f>
        <v>V1</v>
      </c>
      <c r="Q2">
        <f>Dates[[#This Row],[Datum]]-(DATE(YEAR(Dates[[#This Row],[Datum]]),1,0))</f>
        <v>1</v>
      </c>
    </row>
    <row r="3" spans="1:17" x14ac:dyDescent="0.25">
      <c r="A3">
        <v>10959</v>
      </c>
      <c r="B3">
        <v>20200102</v>
      </c>
      <c r="C3" s="1">
        <v>43832</v>
      </c>
      <c r="D3" t="str">
        <f>"den " &amp; TEXT(Dates[[#This Row],[Datum]],"d MMMM ÅÅÅÅ")</f>
        <v>den 2 januari 2020</v>
      </c>
      <c r="E3">
        <f>YEAR(Dates[[#This Row],[Datum]])</f>
        <v>2020</v>
      </c>
      <c r="F3">
        <f>MONTH(Dates[[#This Row],[Datum]])</f>
        <v>1</v>
      </c>
      <c r="G3" t="str">
        <f>TEXT(Dates[[#This Row],[Datum]],"MMMM")</f>
        <v>januari</v>
      </c>
      <c r="H3" t="str">
        <f>TEXT(Dates[[#This Row],[Datum]],"MMM")</f>
        <v>jan</v>
      </c>
      <c r="I3">
        <v>2</v>
      </c>
      <c r="J3" t="str">
        <f>TEXT(Dates[[#This Row],[Datum]],"DDDD")</f>
        <v>torsdag</v>
      </c>
      <c r="K3" t="s">
        <v>3</v>
      </c>
      <c r="L3">
        <f>WEEKDAY(Dates[[#This Row],[Datum]],2)</f>
        <v>4</v>
      </c>
      <c r="M3" t="str">
        <f>CHOOSE(Dates[[#This Row],[Månad]],"T1","T1","T1","T1","T2","T2","T2","T2","T3","T3","T3","T3")</f>
        <v>T1</v>
      </c>
      <c r="N3" t="str">
        <f>CHOOSE(Dates[[#This Row],[Månad]],"Kv1","Kv1","Kv1","Kv2","Kv2","Kv2","Kv3","Kv3","Kv3","Kv4","Kv4","Kv4")</f>
        <v>Kv1</v>
      </c>
      <c r="O3">
        <f>WEEKNUM(Dates[[#This Row],[Datum]],21)</f>
        <v>1</v>
      </c>
      <c r="P3" t="str">
        <f>"V"&amp;Dates[[#This Row],[Veckonummer]]</f>
        <v>V1</v>
      </c>
      <c r="Q3">
        <f>Dates[[#This Row],[Datum]]-(DATE(YEAR(Dates[[#This Row],[Datum]]),1,0))</f>
        <v>2</v>
      </c>
    </row>
    <row r="4" spans="1:17" x14ac:dyDescent="0.25">
      <c r="A4">
        <v>10960</v>
      </c>
      <c r="B4">
        <v>20200103</v>
      </c>
      <c r="C4" s="1">
        <v>43833</v>
      </c>
      <c r="D4" t="str">
        <f>"den " &amp; TEXT(Dates[[#This Row],[Datum]],"d MMMM ÅÅÅÅ")</f>
        <v>den 3 januari 2020</v>
      </c>
      <c r="E4">
        <f>YEAR(Dates[[#This Row],[Datum]])</f>
        <v>2020</v>
      </c>
      <c r="F4">
        <f>MONTH(Dates[[#This Row],[Datum]])</f>
        <v>1</v>
      </c>
      <c r="G4" t="str">
        <f>TEXT(Dates[[#This Row],[Datum]],"MMMM")</f>
        <v>januari</v>
      </c>
      <c r="H4" t="str">
        <f>TEXT(Dates[[#This Row],[Datum]],"MMM")</f>
        <v>jan</v>
      </c>
      <c r="I4">
        <v>3</v>
      </c>
      <c r="J4" t="str">
        <f>TEXT(Dates[[#This Row],[Datum]],"DDDD")</f>
        <v>fredag</v>
      </c>
      <c r="K4" t="s">
        <v>4</v>
      </c>
      <c r="L4">
        <f>WEEKDAY(Dates[[#This Row],[Datum]],2)</f>
        <v>5</v>
      </c>
      <c r="M4" t="str">
        <f>CHOOSE(Dates[[#This Row],[Månad]],"T1","T1","T1","T1","T2","T2","T2","T2","T3","T3","T3","T3")</f>
        <v>T1</v>
      </c>
      <c r="N4" t="str">
        <f>CHOOSE(Dates[[#This Row],[Månad]],"Kv1","Kv1","Kv1","Kv2","Kv2","Kv2","Kv3","Kv3","Kv3","Kv4","Kv4","Kv4")</f>
        <v>Kv1</v>
      </c>
      <c r="O4">
        <f>WEEKNUM(Dates[[#This Row],[Datum]],21)</f>
        <v>1</v>
      </c>
      <c r="P4" t="str">
        <f>"V"&amp;Dates[[#This Row],[Veckonummer]]</f>
        <v>V1</v>
      </c>
      <c r="Q4">
        <f>Dates[[#This Row],[Datum]]-(DATE(YEAR(Dates[[#This Row],[Datum]]),1,0))</f>
        <v>3</v>
      </c>
    </row>
    <row r="5" spans="1:17" x14ac:dyDescent="0.25">
      <c r="A5">
        <v>10961</v>
      </c>
      <c r="B5">
        <v>20200104</v>
      </c>
      <c r="C5" s="1">
        <v>43834</v>
      </c>
      <c r="D5" t="str">
        <f>"den " &amp; TEXT(Dates[[#This Row],[Datum]],"d MMMM ÅÅÅÅ")</f>
        <v>den 4 januari 2020</v>
      </c>
      <c r="E5">
        <f>YEAR(Dates[[#This Row],[Datum]])</f>
        <v>2020</v>
      </c>
      <c r="F5">
        <f>MONTH(Dates[[#This Row],[Datum]])</f>
        <v>1</v>
      </c>
      <c r="G5" t="str">
        <f>TEXT(Dates[[#This Row],[Datum]],"MMMM")</f>
        <v>januari</v>
      </c>
      <c r="H5" t="str">
        <f>TEXT(Dates[[#This Row],[Datum]],"MMM")</f>
        <v>jan</v>
      </c>
      <c r="I5">
        <v>4</v>
      </c>
      <c r="J5" t="str">
        <f>TEXT(Dates[[#This Row],[Datum]],"DDDD")</f>
        <v>lördag</v>
      </c>
      <c r="K5" t="s">
        <v>5</v>
      </c>
      <c r="L5">
        <f>WEEKDAY(Dates[[#This Row],[Datum]],2)</f>
        <v>6</v>
      </c>
      <c r="M5" t="str">
        <f>CHOOSE(Dates[[#This Row],[Månad]],"T1","T1","T1","T1","T2","T2","T2","T2","T3","T3","T3","T3")</f>
        <v>T1</v>
      </c>
      <c r="N5" t="str">
        <f>CHOOSE(Dates[[#This Row],[Månad]],"Kv1","Kv1","Kv1","Kv2","Kv2","Kv2","Kv3","Kv3","Kv3","Kv4","Kv4","Kv4")</f>
        <v>Kv1</v>
      </c>
      <c r="O5">
        <f>WEEKNUM(Dates[[#This Row],[Datum]],21)</f>
        <v>1</v>
      </c>
      <c r="P5" t="str">
        <f>"V"&amp;Dates[[#This Row],[Veckonummer]]</f>
        <v>V1</v>
      </c>
      <c r="Q5">
        <f>Dates[[#This Row],[Datum]]-(DATE(YEAR(Dates[[#This Row],[Datum]]),1,0))</f>
        <v>4</v>
      </c>
    </row>
    <row r="6" spans="1:17" x14ac:dyDescent="0.25">
      <c r="A6">
        <v>10962</v>
      </c>
      <c r="B6">
        <v>20200105</v>
      </c>
      <c r="C6" s="1">
        <v>43835</v>
      </c>
      <c r="D6" t="str">
        <f>"den " &amp; TEXT(Dates[[#This Row],[Datum]],"d MMMM ÅÅÅÅ")</f>
        <v>den 5 januari 2020</v>
      </c>
      <c r="E6">
        <f>YEAR(Dates[[#This Row],[Datum]])</f>
        <v>2020</v>
      </c>
      <c r="F6">
        <f>MONTH(Dates[[#This Row],[Datum]])</f>
        <v>1</v>
      </c>
      <c r="G6" t="str">
        <f>TEXT(Dates[[#This Row],[Datum]],"MMMM")</f>
        <v>januari</v>
      </c>
      <c r="H6" t="str">
        <f>TEXT(Dates[[#This Row],[Datum]],"MMM")</f>
        <v>jan</v>
      </c>
      <c r="I6">
        <v>5</v>
      </c>
      <c r="J6" t="str">
        <f>TEXT(Dates[[#This Row],[Datum]],"DDDD")</f>
        <v>söndag</v>
      </c>
      <c r="K6" t="s">
        <v>6</v>
      </c>
      <c r="L6">
        <f>WEEKDAY(Dates[[#This Row],[Datum]],2)</f>
        <v>7</v>
      </c>
      <c r="M6" t="str">
        <f>CHOOSE(Dates[[#This Row],[Månad]],"T1","T1","T1","T1","T2","T2","T2","T2","T3","T3","T3","T3")</f>
        <v>T1</v>
      </c>
      <c r="N6" t="str">
        <f>CHOOSE(Dates[[#This Row],[Månad]],"Kv1","Kv1","Kv1","Kv2","Kv2","Kv2","Kv3","Kv3","Kv3","Kv4","Kv4","Kv4")</f>
        <v>Kv1</v>
      </c>
      <c r="O6">
        <f>WEEKNUM(Dates[[#This Row],[Datum]],21)</f>
        <v>1</v>
      </c>
      <c r="P6" t="str">
        <f>"V"&amp;Dates[[#This Row],[Veckonummer]]</f>
        <v>V1</v>
      </c>
      <c r="Q6">
        <f>Dates[[#This Row],[Datum]]-(DATE(YEAR(Dates[[#This Row],[Datum]]),1,0))</f>
        <v>5</v>
      </c>
    </row>
    <row r="7" spans="1:17" x14ac:dyDescent="0.25">
      <c r="A7">
        <v>10963</v>
      </c>
      <c r="B7">
        <v>20200106</v>
      </c>
      <c r="C7" s="1">
        <v>43836</v>
      </c>
      <c r="D7" t="str">
        <f>"den " &amp; TEXT(Dates[[#This Row],[Datum]],"d MMMM ÅÅÅÅ")</f>
        <v>den 6 januari 2020</v>
      </c>
      <c r="E7">
        <f>YEAR(Dates[[#This Row],[Datum]])</f>
        <v>2020</v>
      </c>
      <c r="F7">
        <f>MONTH(Dates[[#This Row],[Datum]])</f>
        <v>1</v>
      </c>
      <c r="G7" t="str">
        <f>TEXT(Dates[[#This Row],[Datum]],"MMMM")</f>
        <v>januari</v>
      </c>
      <c r="H7" t="str">
        <f>TEXT(Dates[[#This Row],[Datum]],"MMM")</f>
        <v>jan</v>
      </c>
      <c r="I7">
        <v>6</v>
      </c>
      <c r="J7" t="str">
        <f>TEXT(Dates[[#This Row],[Datum]],"DDDD")</f>
        <v>måndag</v>
      </c>
      <c r="K7" t="s">
        <v>0</v>
      </c>
      <c r="L7">
        <f>WEEKDAY(Dates[[#This Row],[Datum]],2)</f>
        <v>1</v>
      </c>
      <c r="M7" t="str">
        <f>CHOOSE(Dates[[#This Row],[Månad]],"T1","T1","T1","T1","T2","T2","T2","T2","T3","T3","T3","T3")</f>
        <v>T1</v>
      </c>
      <c r="N7" t="str">
        <f>CHOOSE(Dates[[#This Row],[Månad]],"Kv1","Kv1","Kv1","Kv2","Kv2","Kv2","Kv3","Kv3","Kv3","Kv4","Kv4","Kv4")</f>
        <v>Kv1</v>
      </c>
      <c r="O7">
        <f>WEEKNUM(Dates[[#This Row],[Datum]],21)</f>
        <v>2</v>
      </c>
      <c r="P7" t="str">
        <f>"V"&amp;Dates[[#This Row],[Veckonummer]]</f>
        <v>V2</v>
      </c>
      <c r="Q7">
        <f>Dates[[#This Row],[Datum]]-(DATE(YEAR(Dates[[#This Row],[Datum]]),1,0))</f>
        <v>6</v>
      </c>
    </row>
    <row r="8" spans="1:17" x14ac:dyDescent="0.25">
      <c r="A8">
        <v>10964</v>
      </c>
      <c r="B8">
        <v>20200107</v>
      </c>
      <c r="C8" s="1">
        <v>43837</v>
      </c>
      <c r="D8" t="str">
        <f>"den " &amp; TEXT(Dates[[#This Row],[Datum]],"d MMMM ÅÅÅÅ")</f>
        <v>den 7 januari 2020</v>
      </c>
      <c r="E8">
        <f>YEAR(Dates[[#This Row],[Datum]])</f>
        <v>2020</v>
      </c>
      <c r="F8">
        <f>MONTH(Dates[[#This Row],[Datum]])</f>
        <v>1</v>
      </c>
      <c r="G8" t="str">
        <f>TEXT(Dates[[#This Row],[Datum]],"MMMM")</f>
        <v>januari</v>
      </c>
      <c r="H8" t="str">
        <f>TEXT(Dates[[#This Row],[Datum]],"MMM")</f>
        <v>jan</v>
      </c>
      <c r="I8">
        <v>7</v>
      </c>
      <c r="J8" t="str">
        <f>TEXT(Dates[[#This Row],[Datum]],"DDDD")</f>
        <v>tisdag</v>
      </c>
      <c r="K8" t="s">
        <v>1</v>
      </c>
      <c r="L8">
        <f>WEEKDAY(Dates[[#This Row],[Datum]],2)</f>
        <v>2</v>
      </c>
      <c r="M8" t="str">
        <f>CHOOSE(Dates[[#This Row],[Månad]],"T1","T1","T1","T1","T2","T2","T2","T2","T3","T3","T3","T3")</f>
        <v>T1</v>
      </c>
      <c r="N8" t="str">
        <f>CHOOSE(Dates[[#This Row],[Månad]],"Kv1","Kv1","Kv1","Kv2","Kv2","Kv2","Kv3","Kv3","Kv3","Kv4","Kv4","Kv4")</f>
        <v>Kv1</v>
      </c>
      <c r="O8">
        <f>WEEKNUM(Dates[[#This Row],[Datum]],21)</f>
        <v>2</v>
      </c>
      <c r="P8" t="str">
        <f>"V"&amp;Dates[[#This Row],[Veckonummer]]</f>
        <v>V2</v>
      </c>
      <c r="Q8">
        <f>Dates[[#This Row],[Datum]]-(DATE(YEAR(Dates[[#This Row],[Datum]]),1,0))</f>
        <v>7</v>
      </c>
    </row>
    <row r="9" spans="1:17" x14ac:dyDescent="0.25">
      <c r="A9">
        <v>10965</v>
      </c>
      <c r="B9">
        <v>20200108</v>
      </c>
      <c r="C9" s="1">
        <v>43838</v>
      </c>
      <c r="D9" t="str">
        <f>"den " &amp; TEXT(Dates[[#This Row],[Datum]],"d MMMM ÅÅÅÅ")</f>
        <v>den 8 januari 2020</v>
      </c>
      <c r="E9">
        <f>YEAR(Dates[[#This Row],[Datum]])</f>
        <v>2020</v>
      </c>
      <c r="F9">
        <f>MONTH(Dates[[#This Row],[Datum]])</f>
        <v>1</v>
      </c>
      <c r="G9" t="str">
        <f>TEXT(Dates[[#This Row],[Datum]],"MMMM")</f>
        <v>januari</v>
      </c>
      <c r="H9" t="str">
        <f>TEXT(Dates[[#This Row],[Datum]],"MMM")</f>
        <v>jan</v>
      </c>
      <c r="I9">
        <v>8</v>
      </c>
      <c r="J9" t="str">
        <f>TEXT(Dates[[#This Row],[Datum]],"DDDD")</f>
        <v>onsdag</v>
      </c>
      <c r="K9" t="s">
        <v>2</v>
      </c>
      <c r="L9">
        <f>WEEKDAY(Dates[[#This Row],[Datum]],2)</f>
        <v>3</v>
      </c>
      <c r="M9" t="str">
        <f>CHOOSE(Dates[[#This Row],[Månad]],"T1","T1","T1","T1","T2","T2","T2","T2","T3","T3","T3","T3")</f>
        <v>T1</v>
      </c>
      <c r="N9" t="str">
        <f>CHOOSE(Dates[[#This Row],[Månad]],"Kv1","Kv1","Kv1","Kv2","Kv2","Kv2","Kv3","Kv3","Kv3","Kv4","Kv4","Kv4")</f>
        <v>Kv1</v>
      </c>
      <c r="O9">
        <f>WEEKNUM(Dates[[#This Row],[Datum]],21)</f>
        <v>2</v>
      </c>
      <c r="P9" t="str">
        <f>"V"&amp;Dates[[#This Row],[Veckonummer]]</f>
        <v>V2</v>
      </c>
      <c r="Q9">
        <f>Dates[[#This Row],[Datum]]-(DATE(YEAR(Dates[[#This Row],[Datum]]),1,0))</f>
        <v>8</v>
      </c>
    </row>
    <row r="10" spans="1:17" x14ac:dyDescent="0.25">
      <c r="A10">
        <v>10966</v>
      </c>
      <c r="B10">
        <v>20200109</v>
      </c>
      <c r="C10" s="1">
        <v>43839</v>
      </c>
      <c r="D10" t="str">
        <f>"den " &amp; TEXT(Dates[[#This Row],[Datum]],"d MMMM ÅÅÅÅ")</f>
        <v>den 9 januari 2020</v>
      </c>
      <c r="E10">
        <f>YEAR(Dates[[#This Row],[Datum]])</f>
        <v>2020</v>
      </c>
      <c r="F10">
        <f>MONTH(Dates[[#This Row],[Datum]])</f>
        <v>1</v>
      </c>
      <c r="G10" t="str">
        <f>TEXT(Dates[[#This Row],[Datum]],"MMMM")</f>
        <v>januari</v>
      </c>
      <c r="H10" t="str">
        <f>TEXT(Dates[[#This Row],[Datum]],"MMM")</f>
        <v>jan</v>
      </c>
      <c r="I10">
        <v>9</v>
      </c>
      <c r="J10" t="str">
        <f>TEXT(Dates[[#This Row],[Datum]],"DDDD")</f>
        <v>torsdag</v>
      </c>
      <c r="K10" t="s">
        <v>3</v>
      </c>
      <c r="L10">
        <f>WEEKDAY(Dates[[#This Row],[Datum]],2)</f>
        <v>4</v>
      </c>
      <c r="M10" t="str">
        <f>CHOOSE(Dates[[#This Row],[Månad]],"T1","T1","T1","T1","T2","T2","T2","T2","T3","T3","T3","T3")</f>
        <v>T1</v>
      </c>
      <c r="N10" t="str">
        <f>CHOOSE(Dates[[#This Row],[Månad]],"Kv1","Kv1","Kv1","Kv2","Kv2","Kv2","Kv3","Kv3","Kv3","Kv4","Kv4","Kv4")</f>
        <v>Kv1</v>
      </c>
      <c r="O10">
        <f>WEEKNUM(Dates[[#This Row],[Datum]],21)</f>
        <v>2</v>
      </c>
      <c r="P10" t="str">
        <f>"V"&amp;Dates[[#This Row],[Veckonummer]]</f>
        <v>V2</v>
      </c>
      <c r="Q10">
        <f>Dates[[#This Row],[Datum]]-(DATE(YEAR(Dates[[#This Row],[Datum]]),1,0))</f>
        <v>9</v>
      </c>
    </row>
    <row r="11" spans="1:17" x14ac:dyDescent="0.25">
      <c r="A11">
        <v>10967</v>
      </c>
      <c r="B11">
        <v>20200110</v>
      </c>
      <c r="C11" s="1">
        <v>43840</v>
      </c>
      <c r="D11" t="str">
        <f>"den " &amp; TEXT(Dates[[#This Row],[Datum]],"d MMMM ÅÅÅÅ")</f>
        <v>den 10 januari 2020</v>
      </c>
      <c r="E11">
        <f>YEAR(Dates[[#This Row],[Datum]])</f>
        <v>2020</v>
      </c>
      <c r="F11">
        <f>MONTH(Dates[[#This Row],[Datum]])</f>
        <v>1</v>
      </c>
      <c r="G11" t="str">
        <f>TEXT(Dates[[#This Row],[Datum]],"MMMM")</f>
        <v>januari</v>
      </c>
      <c r="H11" t="str">
        <f>TEXT(Dates[[#This Row],[Datum]],"MMM")</f>
        <v>jan</v>
      </c>
      <c r="I11">
        <v>10</v>
      </c>
      <c r="J11" t="str">
        <f>TEXT(Dates[[#This Row],[Datum]],"DDDD")</f>
        <v>fredag</v>
      </c>
      <c r="K11" t="s">
        <v>4</v>
      </c>
      <c r="L11">
        <f>WEEKDAY(Dates[[#This Row],[Datum]],2)</f>
        <v>5</v>
      </c>
      <c r="M11" t="str">
        <f>CHOOSE(Dates[[#This Row],[Månad]],"T1","T1","T1","T1","T2","T2","T2","T2","T3","T3","T3","T3")</f>
        <v>T1</v>
      </c>
      <c r="N11" t="str">
        <f>CHOOSE(Dates[[#This Row],[Månad]],"Kv1","Kv1","Kv1","Kv2","Kv2","Kv2","Kv3","Kv3","Kv3","Kv4","Kv4","Kv4")</f>
        <v>Kv1</v>
      </c>
      <c r="O11">
        <f>WEEKNUM(Dates[[#This Row],[Datum]],21)</f>
        <v>2</v>
      </c>
      <c r="P11" t="str">
        <f>"V"&amp;Dates[[#This Row],[Veckonummer]]</f>
        <v>V2</v>
      </c>
      <c r="Q11">
        <f>Dates[[#This Row],[Datum]]-(DATE(YEAR(Dates[[#This Row],[Datum]]),1,0))</f>
        <v>10</v>
      </c>
    </row>
    <row r="12" spans="1:17" x14ac:dyDescent="0.25">
      <c r="A12">
        <v>10968</v>
      </c>
      <c r="B12">
        <v>20200111</v>
      </c>
      <c r="C12" s="1">
        <v>43841</v>
      </c>
      <c r="D12" t="str">
        <f>"den " &amp; TEXT(Dates[[#This Row],[Datum]],"d MMMM ÅÅÅÅ")</f>
        <v>den 11 januari 2020</v>
      </c>
      <c r="E12">
        <f>YEAR(Dates[[#This Row],[Datum]])</f>
        <v>2020</v>
      </c>
      <c r="F12">
        <f>MONTH(Dates[[#This Row],[Datum]])</f>
        <v>1</v>
      </c>
      <c r="G12" t="str">
        <f>TEXT(Dates[[#This Row],[Datum]],"MMMM")</f>
        <v>januari</v>
      </c>
      <c r="H12" t="str">
        <f>TEXT(Dates[[#This Row],[Datum]],"MMM")</f>
        <v>jan</v>
      </c>
      <c r="I12">
        <v>11</v>
      </c>
      <c r="J12" t="str">
        <f>TEXT(Dates[[#This Row],[Datum]],"DDDD")</f>
        <v>lördag</v>
      </c>
      <c r="K12" t="s">
        <v>5</v>
      </c>
      <c r="L12">
        <f>WEEKDAY(Dates[[#This Row],[Datum]],2)</f>
        <v>6</v>
      </c>
      <c r="M12" t="str">
        <f>CHOOSE(Dates[[#This Row],[Månad]],"T1","T1","T1","T1","T2","T2","T2","T2","T3","T3","T3","T3")</f>
        <v>T1</v>
      </c>
      <c r="N12" t="str">
        <f>CHOOSE(Dates[[#This Row],[Månad]],"Kv1","Kv1","Kv1","Kv2","Kv2","Kv2","Kv3","Kv3","Kv3","Kv4","Kv4","Kv4")</f>
        <v>Kv1</v>
      </c>
      <c r="O12">
        <f>WEEKNUM(Dates[[#This Row],[Datum]],21)</f>
        <v>2</v>
      </c>
      <c r="P12" t="str">
        <f>"V"&amp;Dates[[#This Row],[Veckonummer]]</f>
        <v>V2</v>
      </c>
      <c r="Q12">
        <f>Dates[[#This Row],[Datum]]-(DATE(YEAR(Dates[[#This Row],[Datum]]),1,0))</f>
        <v>11</v>
      </c>
    </row>
    <row r="13" spans="1:17" x14ac:dyDescent="0.25">
      <c r="A13">
        <v>10969</v>
      </c>
      <c r="B13">
        <v>20200112</v>
      </c>
      <c r="C13" s="1">
        <v>43842</v>
      </c>
      <c r="D13" t="str">
        <f>"den " &amp; TEXT(Dates[[#This Row],[Datum]],"d MMMM ÅÅÅÅ")</f>
        <v>den 12 januari 2020</v>
      </c>
      <c r="E13">
        <f>YEAR(Dates[[#This Row],[Datum]])</f>
        <v>2020</v>
      </c>
      <c r="F13">
        <f>MONTH(Dates[[#This Row],[Datum]])</f>
        <v>1</v>
      </c>
      <c r="G13" t="str">
        <f>TEXT(Dates[[#This Row],[Datum]],"MMMM")</f>
        <v>januari</v>
      </c>
      <c r="H13" t="str">
        <f>TEXT(Dates[[#This Row],[Datum]],"MMM")</f>
        <v>jan</v>
      </c>
      <c r="I13">
        <v>12</v>
      </c>
      <c r="J13" t="str">
        <f>TEXT(Dates[[#This Row],[Datum]],"DDDD")</f>
        <v>söndag</v>
      </c>
      <c r="K13" t="s">
        <v>6</v>
      </c>
      <c r="L13">
        <f>WEEKDAY(Dates[[#This Row],[Datum]],2)</f>
        <v>7</v>
      </c>
      <c r="M13" t="str">
        <f>CHOOSE(Dates[[#This Row],[Månad]],"T1","T1","T1","T1","T2","T2","T2","T2","T3","T3","T3","T3")</f>
        <v>T1</v>
      </c>
      <c r="N13" t="str">
        <f>CHOOSE(Dates[[#This Row],[Månad]],"Kv1","Kv1","Kv1","Kv2","Kv2","Kv2","Kv3","Kv3","Kv3","Kv4","Kv4","Kv4")</f>
        <v>Kv1</v>
      </c>
      <c r="O13">
        <f>WEEKNUM(Dates[[#This Row],[Datum]],21)</f>
        <v>2</v>
      </c>
      <c r="P13" t="str">
        <f>"V"&amp;Dates[[#This Row],[Veckonummer]]</f>
        <v>V2</v>
      </c>
      <c r="Q13">
        <f>Dates[[#This Row],[Datum]]-(DATE(YEAR(Dates[[#This Row],[Datum]]),1,0))</f>
        <v>12</v>
      </c>
    </row>
    <row r="14" spans="1:17" x14ac:dyDescent="0.25">
      <c r="A14">
        <v>10970</v>
      </c>
      <c r="B14">
        <v>20200113</v>
      </c>
      <c r="C14" s="1">
        <v>43843</v>
      </c>
      <c r="D14" t="str">
        <f>"den " &amp; TEXT(Dates[[#This Row],[Datum]],"d MMMM ÅÅÅÅ")</f>
        <v>den 13 januari 2020</v>
      </c>
      <c r="E14">
        <f>YEAR(Dates[[#This Row],[Datum]])</f>
        <v>2020</v>
      </c>
      <c r="F14">
        <f>MONTH(Dates[[#This Row],[Datum]])</f>
        <v>1</v>
      </c>
      <c r="G14" t="str">
        <f>TEXT(Dates[[#This Row],[Datum]],"MMMM")</f>
        <v>januari</v>
      </c>
      <c r="H14" t="str">
        <f>TEXT(Dates[[#This Row],[Datum]],"MMM")</f>
        <v>jan</v>
      </c>
      <c r="I14">
        <v>13</v>
      </c>
      <c r="J14" t="str">
        <f>TEXT(Dates[[#This Row],[Datum]],"DDDD")</f>
        <v>måndag</v>
      </c>
      <c r="K14" t="s">
        <v>0</v>
      </c>
      <c r="L14">
        <f>WEEKDAY(Dates[[#This Row],[Datum]],2)</f>
        <v>1</v>
      </c>
      <c r="M14" t="str">
        <f>CHOOSE(Dates[[#This Row],[Månad]],"T1","T1","T1","T1","T2","T2","T2","T2","T3","T3","T3","T3")</f>
        <v>T1</v>
      </c>
      <c r="N14" t="str">
        <f>CHOOSE(Dates[[#This Row],[Månad]],"Kv1","Kv1","Kv1","Kv2","Kv2","Kv2","Kv3","Kv3","Kv3","Kv4","Kv4","Kv4")</f>
        <v>Kv1</v>
      </c>
      <c r="O14">
        <f>WEEKNUM(Dates[[#This Row],[Datum]],21)</f>
        <v>3</v>
      </c>
      <c r="P14" t="str">
        <f>"V"&amp;Dates[[#This Row],[Veckonummer]]</f>
        <v>V3</v>
      </c>
      <c r="Q14">
        <f>Dates[[#This Row],[Datum]]-(DATE(YEAR(Dates[[#This Row],[Datum]]),1,0))</f>
        <v>13</v>
      </c>
    </row>
    <row r="15" spans="1:17" x14ac:dyDescent="0.25">
      <c r="A15">
        <v>10971</v>
      </c>
      <c r="B15">
        <v>20200114</v>
      </c>
      <c r="C15" s="1">
        <v>43844</v>
      </c>
      <c r="D15" t="str">
        <f>"den " &amp; TEXT(Dates[[#This Row],[Datum]],"d MMMM ÅÅÅÅ")</f>
        <v>den 14 januari 2020</v>
      </c>
      <c r="E15">
        <f>YEAR(Dates[[#This Row],[Datum]])</f>
        <v>2020</v>
      </c>
      <c r="F15">
        <f>MONTH(Dates[[#This Row],[Datum]])</f>
        <v>1</v>
      </c>
      <c r="G15" t="str">
        <f>TEXT(Dates[[#This Row],[Datum]],"MMMM")</f>
        <v>januari</v>
      </c>
      <c r="H15" t="str">
        <f>TEXT(Dates[[#This Row],[Datum]],"MMM")</f>
        <v>jan</v>
      </c>
      <c r="I15">
        <v>14</v>
      </c>
      <c r="J15" t="str">
        <f>TEXT(Dates[[#This Row],[Datum]],"DDDD")</f>
        <v>tisdag</v>
      </c>
      <c r="K15" t="s">
        <v>1</v>
      </c>
      <c r="L15">
        <f>WEEKDAY(Dates[[#This Row],[Datum]],2)</f>
        <v>2</v>
      </c>
      <c r="M15" t="str">
        <f>CHOOSE(Dates[[#This Row],[Månad]],"T1","T1","T1","T1","T2","T2","T2","T2","T3","T3","T3","T3")</f>
        <v>T1</v>
      </c>
      <c r="N15" t="str">
        <f>CHOOSE(Dates[[#This Row],[Månad]],"Kv1","Kv1","Kv1","Kv2","Kv2","Kv2","Kv3","Kv3","Kv3","Kv4","Kv4","Kv4")</f>
        <v>Kv1</v>
      </c>
      <c r="O15">
        <f>WEEKNUM(Dates[[#This Row],[Datum]],21)</f>
        <v>3</v>
      </c>
      <c r="P15" t="str">
        <f>"V"&amp;Dates[[#This Row],[Veckonummer]]</f>
        <v>V3</v>
      </c>
      <c r="Q15">
        <f>Dates[[#This Row],[Datum]]-(DATE(YEAR(Dates[[#This Row],[Datum]]),1,0))</f>
        <v>14</v>
      </c>
    </row>
    <row r="16" spans="1:17" x14ac:dyDescent="0.25">
      <c r="A16">
        <v>10972</v>
      </c>
      <c r="B16">
        <v>20200115</v>
      </c>
      <c r="C16" s="1">
        <v>43845</v>
      </c>
      <c r="D16" t="str">
        <f>"den " &amp; TEXT(Dates[[#This Row],[Datum]],"d MMMM ÅÅÅÅ")</f>
        <v>den 15 januari 2020</v>
      </c>
      <c r="E16">
        <f>YEAR(Dates[[#This Row],[Datum]])</f>
        <v>2020</v>
      </c>
      <c r="F16">
        <f>MONTH(Dates[[#This Row],[Datum]])</f>
        <v>1</v>
      </c>
      <c r="G16" t="str">
        <f>TEXT(Dates[[#This Row],[Datum]],"MMMM")</f>
        <v>januari</v>
      </c>
      <c r="H16" t="str">
        <f>TEXT(Dates[[#This Row],[Datum]],"MMM")</f>
        <v>jan</v>
      </c>
      <c r="I16">
        <v>15</v>
      </c>
      <c r="J16" t="str">
        <f>TEXT(Dates[[#This Row],[Datum]],"DDDD")</f>
        <v>onsdag</v>
      </c>
      <c r="K16" t="s">
        <v>2</v>
      </c>
      <c r="L16">
        <f>WEEKDAY(Dates[[#This Row],[Datum]],2)</f>
        <v>3</v>
      </c>
      <c r="M16" t="str">
        <f>CHOOSE(Dates[[#This Row],[Månad]],"T1","T1","T1","T1","T2","T2","T2","T2","T3","T3","T3","T3")</f>
        <v>T1</v>
      </c>
      <c r="N16" t="str">
        <f>CHOOSE(Dates[[#This Row],[Månad]],"Kv1","Kv1","Kv1","Kv2","Kv2","Kv2","Kv3","Kv3","Kv3","Kv4","Kv4","Kv4")</f>
        <v>Kv1</v>
      </c>
      <c r="O16">
        <f>WEEKNUM(Dates[[#This Row],[Datum]],21)</f>
        <v>3</v>
      </c>
      <c r="P16" t="str">
        <f>"V"&amp;Dates[[#This Row],[Veckonummer]]</f>
        <v>V3</v>
      </c>
      <c r="Q16">
        <f>Dates[[#This Row],[Datum]]-(DATE(YEAR(Dates[[#This Row],[Datum]]),1,0))</f>
        <v>15</v>
      </c>
    </row>
    <row r="17" spans="1:17" x14ac:dyDescent="0.25">
      <c r="A17">
        <v>10973</v>
      </c>
      <c r="B17">
        <v>20200116</v>
      </c>
      <c r="C17" s="1">
        <v>43846</v>
      </c>
      <c r="D17" t="str">
        <f>"den " &amp; TEXT(Dates[[#This Row],[Datum]],"d MMMM ÅÅÅÅ")</f>
        <v>den 16 januari 2020</v>
      </c>
      <c r="E17">
        <f>YEAR(Dates[[#This Row],[Datum]])</f>
        <v>2020</v>
      </c>
      <c r="F17">
        <f>MONTH(Dates[[#This Row],[Datum]])</f>
        <v>1</v>
      </c>
      <c r="G17" t="str">
        <f>TEXT(Dates[[#This Row],[Datum]],"MMMM")</f>
        <v>januari</v>
      </c>
      <c r="H17" t="str">
        <f>TEXT(Dates[[#This Row],[Datum]],"MMM")</f>
        <v>jan</v>
      </c>
      <c r="I17">
        <v>16</v>
      </c>
      <c r="J17" t="str">
        <f>TEXT(Dates[[#This Row],[Datum]],"DDDD")</f>
        <v>torsdag</v>
      </c>
      <c r="K17" t="s">
        <v>3</v>
      </c>
      <c r="L17">
        <f>WEEKDAY(Dates[[#This Row],[Datum]],2)</f>
        <v>4</v>
      </c>
      <c r="M17" t="str">
        <f>CHOOSE(Dates[[#This Row],[Månad]],"T1","T1","T1","T1","T2","T2","T2","T2","T3","T3","T3","T3")</f>
        <v>T1</v>
      </c>
      <c r="N17" t="str">
        <f>CHOOSE(Dates[[#This Row],[Månad]],"Kv1","Kv1","Kv1","Kv2","Kv2","Kv2","Kv3","Kv3","Kv3","Kv4","Kv4","Kv4")</f>
        <v>Kv1</v>
      </c>
      <c r="O17">
        <f>WEEKNUM(Dates[[#This Row],[Datum]],21)</f>
        <v>3</v>
      </c>
      <c r="P17" t="str">
        <f>"V"&amp;Dates[[#This Row],[Veckonummer]]</f>
        <v>V3</v>
      </c>
      <c r="Q17">
        <f>Dates[[#This Row],[Datum]]-(DATE(YEAR(Dates[[#This Row],[Datum]]),1,0))</f>
        <v>16</v>
      </c>
    </row>
    <row r="18" spans="1:17" x14ac:dyDescent="0.25">
      <c r="A18">
        <v>10974</v>
      </c>
      <c r="B18">
        <v>20200117</v>
      </c>
      <c r="C18" s="1">
        <v>43847</v>
      </c>
      <c r="D18" t="str">
        <f>"den " &amp; TEXT(Dates[[#This Row],[Datum]],"d MMMM ÅÅÅÅ")</f>
        <v>den 17 januari 2020</v>
      </c>
      <c r="E18">
        <f>YEAR(Dates[[#This Row],[Datum]])</f>
        <v>2020</v>
      </c>
      <c r="F18">
        <f>MONTH(Dates[[#This Row],[Datum]])</f>
        <v>1</v>
      </c>
      <c r="G18" t="str">
        <f>TEXT(Dates[[#This Row],[Datum]],"MMMM")</f>
        <v>januari</v>
      </c>
      <c r="H18" t="str">
        <f>TEXT(Dates[[#This Row],[Datum]],"MMM")</f>
        <v>jan</v>
      </c>
      <c r="I18">
        <v>17</v>
      </c>
      <c r="J18" t="str">
        <f>TEXT(Dates[[#This Row],[Datum]],"DDDD")</f>
        <v>fredag</v>
      </c>
      <c r="K18" t="s">
        <v>4</v>
      </c>
      <c r="L18">
        <f>WEEKDAY(Dates[[#This Row],[Datum]],2)</f>
        <v>5</v>
      </c>
      <c r="M18" t="str">
        <f>CHOOSE(Dates[[#This Row],[Månad]],"T1","T1","T1","T1","T2","T2","T2","T2","T3","T3","T3","T3")</f>
        <v>T1</v>
      </c>
      <c r="N18" t="str">
        <f>CHOOSE(Dates[[#This Row],[Månad]],"Kv1","Kv1","Kv1","Kv2","Kv2","Kv2","Kv3","Kv3","Kv3","Kv4","Kv4","Kv4")</f>
        <v>Kv1</v>
      </c>
      <c r="O18">
        <f>WEEKNUM(Dates[[#This Row],[Datum]],21)</f>
        <v>3</v>
      </c>
      <c r="P18" t="str">
        <f>"V"&amp;Dates[[#This Row],[Veckonummer]]</f>
        <v>V3</v>
      </c>
      <c r="Q18">
        <f>Dates[[#This Row],[Datum]]-(DATE(YEAR(Dates[[#This Row],[Datum]]),1,0))</f>
        <v>17</v>
      </c>
    </row>
    <row r="19" spans="1:17" x14ac:dyDescent="0.25">
      <c r="A19">
        <v>10975</v>
      </c>
      <c r="B19">
        <v>20200118</v>
      </c>
      <c r="C19" s="1">
        <v>43848</v>
      </c>
      <c r="D19" t="str">
        <f>"den " &amp; TEXT(Dates[[#This Row],[Datum]],"d MMMM ÅÅÅÅ")</f>
        <v>den 18 januari 2020</v>
      </c>
      <c r="E19">
        <f>YEAR(Dates[[#This Row],[Datum]])</f>
        <v>2020</v>
      </c>
      <c r="F19">
        <f>MONTH(Dates[[#This Row],[Datum]])</f>
        <v>1</v>
      </c>
      <c r="G19" t="str">
        <f>TEXT(Dates[[#This Row],[Datum]],"MMMM")</f>
        <v>januari</v>
      </c>
      <c r="H19" t="str">
        <f>TEXT(Dates[[#This Row],[Datum]],"MMM")</f>
        <v>jan</v>
      </c>
      <c r="I19">
        <v>18</v>
      </c>
      <c r="J19" t="str">
        <f>TEXT(Dates[[#This Row],[Datum]],"DDDD")</f>
        <v>lördag</v>
      </c>
      <c r="K19" t="s">
        <v>5</v>
      </c>
      <c r="L19">
        <f>WEEKDAY(Dates[[#This Row],[Datum]],2)</f>
        <v>6</v>
      </c>
      <c r="M19" t="str">
        <f>CHOOSE(Dates[[#This Row],[Månad]],"T1","T1","T1","T1","T2","T2","T2","T2","T3","T3","T3","T3")</f>
        <v>T1</v>
      </c>
      <c r="N19" t="str">
        <f>CHOOSE(Dates[[#This Row],[Månad]],"Kv1","Kv1","Kv1","Kv2","Kv2","Kv2","Kv3","Kv3","Kv3","Kv4","Kv4","Kv4")</f>
        <v>Kv1</v>
      </c>
      <c r="O19">
        <f>WEEKNUM(Dates[[#This Row],[Datum]],21)</f>
        <v>3</v>
      </c>
      <c r="P19" t="str">
        <f>"V"&amp;Dates[[#This Row],[Veckonummer]]</f>
        <v>V3</v>
      </c>
      <c r="Q19">
        <f>Dates[[#This Row],[Datum]]-(DATE(YEAR(Dates[[#This Row],[Datum]]),1,0))</f>
        <v>18</v>
      </c>
    </row>
    <row r="20" spans="1:17" x14ac:dyDescent="0.25">
      <c r="A20">
        <v>10976</v>
      </c>
      <c r="B20">
        <v>20200119</v>
      </c>
      <c r="C20" s="1">
        <v>43849</v>
      </c>
      <c r="D20" t="str">
        <f>"den " &amp; TEXT(Dates[[#This Row],[Datum]],"d MMMM ÅÅÅÅ")</f>
        <v>den 19 januari 2020</v>
      </c>
      <c r="E20">
        <f>YEAR(Dates[[#This Row],[Datum]])</f>
        <v>2020</v>
      </c>
      <c r="F20">
        <f>MONTH(Dates[[#This Row],[Datum]])</f>
        <v>1</v>
      </c>
      <c r="G20" t="str">
        <f>TEXT(Dates[[#This Row],[Datum]],"MMMM")</f>
        <v>januari</v>
      </c>
      <c r="H20" t="str">
        <f>TEXT(Dates[[#This Row],[Datum]],"MMM")</f>
        <v>jan</v>
      </c>
      <c r="I20">
        <v>19</v>
      </c>
      <c r="J20" t="str">
        <f>TEXT(Dates[[#This Row],[Datum]],"DDDD")</f>
        <v>söndag</v>
      </c>
      <c r="K20" t="s">
        <v>6</v>
      </c>
      <c r="L20">
        <f>WEEKDAY(Dates[[#This Row],[Datum]],2)</f>
        <v>7</v>
      </c>
      <c r="M20" t="str">
        <f>CHOOSE(Dates[[#This Row],[Månad]],"T1","T1","T1","T1","T2","T2","T2","T2","T3","T3","T3","T3")</f>
        <v>T1</v>
      </c>
      <c r="N20" t="str">
        <f>CHOOSE(Dates[[#This Row],[Månad]],"Kv1","Kv1","Kv1","Kv2","Kv2","Kv2","Kv3","Kv3","Kv3","Kv4","Kv4","Kv4")</f>
        <v>Kv1</v>
      </c>
      <c r="O20">
        <f>WEEKNUM(Dates[[#This Row],[Datum]],21)</f>
        <v>3</v>
      </c>
      <c r="P20" t="str">
        <f>"V"&amp;Dates[[#This Row],[Veckonummer]]</f>
        <v>V3</v>
      </c>
      <c r="Q20">
        <f>Dates[[#This Row],[Datum]]-(DATE(YEAR(Dates[[#This Row],[Datum]]),1,0))</f>
        <v>19</v>
      </c>
    </row>
    <row r="21" spans="1:17" x14ac:dyDescent="0.25">
      <c r="A21">
        <v>10977</v>
      </c>
      <c r="B21">
        <v>20200120</v>
      </c>
      <c r="C21" s="1">
        <v>43850</v>
      </c>
      <c r="D21" t="str">
        <f>"den " &amp; TEXT(Dates[[#This Row],[Datum]],"d MMMM ÅÅÅÅ")</f>
        <v>den 20 januari 2020</v>
      </c>
      <c r="E21">
        <f>YEAR(Dates[[#This Row],[Datum]])</f>
        <v>2020</v>
      </c>
      <c r="F21">
        <f>MONTH(Dates[[#This Row],[Datum]])</f>
        <v>1</v>
      </c>
      <c r="G21" t="str">
        <f>TEXT(Dates[[#This Row],[Datum]],"MMMM")</f>
        <v>januari</v>
      </c>
      <c r="H21" t="str">
        <f>TEXT(Dates[[#This Row],[Datum]],"MMM")</f>
        <v>jan</v>
      </c>
      <c r="I21">
        <v>20</v>
      </c>
      <c r="J21" t="str">
        <f>TEXT(Dates[[#This Row],[Datum]],"DDDD")</f>
        <v>måndag</v>
      </c>
      <c r="K21" t="s">
        <v>0</v>
      </c>
      <c r="L21">
        <f>WEEKDAY(Dates[[#This Row],[Datum]],2)</f>
        <v>1</v>
      </c>
      <c r="M21" t="str">
        <f>CHOOSE(Dates[[#This Row],[Månad]],"T1","T1","T1","T1","T2","T2","T2","T2","T3","T3","T3","T3")</f>
        <v>T1</v>
      </c>
      <c r="N21" t="str">
        <f>CHOOSE(Dates[[#This Row],[Månad]],"Kv1","Kv1","Kv1","Kv2","Kv2","Kv2","Kv3","Kv3","Kv3","Kv4","Kv4","Kv4")</f>
        <v>Kv1</v>
      </c>
      <c r="O21">
        <f>WEEKNUM(Dates[[#This Row],[Datum]],21)</f>
        <v>4</v>
      </c>
      <c r="P21" t="str">
        <f>"V"&amp;Dates[[#This Row],[Veckonummer]]</f>
        <v>V4</v>
      </c>
      <c r="Q21">
        <f>Dates[[#This Row],[Datum]]-(DATE(YEAR(Dates[[#This Row],[Datum]]),1,0))</f>
        <v>20</v>
      </c>
    </row>
    <row r="22" spans="1:17" x14ac:dyDescent="0.25">
      <c r="A22">
        <v>10978</v>
      </c>
      <c r="B22">
        <v>20200121</v>
      </c>
      <c r="C22" s="1">
        <v>43851</v>
      </c>
      <c r="D22" t="str">
        <f>"den " &amp; TEXT(Dates[[#This Row],[Datum]],"d MMMM ÅÅÅÅ")</f>
        <v>den 21 januari 2020</v>
      </c>
      <c r="E22">
        <f>YEAR(Dates[[#This Row],[Datum]])</f>
        <v>2020</v>
      </c>
      <c r="F22">
        <f>MONTH(Dates[[#This Row],[Datum]])</f>
        <v>1</v>
      </c>
      <c r="G22" t="str">
        <f>TEXT(Dates[[#This Row],[Datum]],"MMMM")</f>
        <v>januari</v>
      </c>
      <c r="H22" t="str">
        <f>TEXT(Dates[[#This Row],[Datum]],"MMM")</f>
        <v>jan</v>
      </c>
      <c r="I22">
        <v>21</v>
      </c>
      <c r="J22" t="str">
        <f>TEXT(Dates[[#This Row],[Datum]],"DDDD")</f>
        <v>tisdag</v>
      </c>
      <c r="K22" t="s">
        <v>1</v>
      </c>
      <c r="L22">
        <f>WEEKDAY(Dates[[#This Row],[Datum]],2)</f>
        <v>2</v>
      </c>
      <c r="M22" t="str">
        <f>CHOOSE(Dates[[#This Row],[Månad]],"T1","T1","T1","T1","T2","T2","T2","T2","T3","T3","T3","T3")</f>
        <v>T1</v>
      </c>
      <c r="N22" t="str">
        <f>CHOOSE(Dates[[#This Row],[Månad]],"Kv1","Kv1","Kv1","Kv2","Kv2","Kv2","Kv3","Kv3","Kv3","Kv4","Kv4","Kv4")</f>
        <v>Kv1</v>
      </c>
      <c r="O22">
        <f>WEEKNUM(Dates[[#This Row],[Datum]],21)</f>
        <v>4</v>
      </c>
      <c r="P22" t="str">
        <f>"V"&amp;Dates[[#This Row],[Veckonummer]]</f>
        <v>V4</v>
      </c>
      <c r="Q22">
        <f>Dates[[#This Row],[Datum]]-(DATE(YEAR(Dates[[#This Row],[Datum]]),1,0))</f>
        <v>21</v>
      </c>
    </row>
    <row r="23" spans="1:17" x14ac:dyDescent="0.25">
      <c r="A23">
        <v>10979</v>
      </c>
      <c r="B23">
        <v>20200122</v>
      </c>
      <c r="C23" s="1">
        <v>43852</v>
      </c>
      <c r="D23" t="str">
        <f>"den " &amp; TEXT(Dates[[#This Row],[Datum]],"d MMMM ÅÅÅÅ")</f>
        <v>den 22 januari 2020</v>
      </c>
      <c r="E23">
        <f>YEAR(Dates[[#This Row],[Datum]])</f>
        <v>2020</v>
      </c>
      <c r="F23">
        <f>MONTH(Dates[[#This Row],[Datum]])</f>
        <v>1</v>
      </c>
      <c r="G23" t="str">
        <f>TEXT(Dates[[#This Row],[Datum]],"MMMM")</f>
        <v>januari</v>
      </c>
      <c r="H23" t="str">
        <f>TEXT(Dates[[#This Row],[Datum]],"MMM")</f>
        <v>jan</v>
      </c>
      <c r="I23">
        <v>22</v>
      </c>
      <c r="J23" t="str">
        <f>TEXT(Dates[[#This Row],[Datum]],"DDDD")</f>
        <v>onsdag</v>
      </c>
      <c r="K23" t="s">
        <v>2</v>
      </c>
      <c r="L23">
        <f>WEEKDAY(Dates[[#This Row],[Datum]],2)</f>
        <v>3</v>
      </c>
      <c r="M23" t="str">
        <f>CHOOSE(Dates[[#This Row],[Månad]],"T1","T1","T1","T1","T2","T2","T2","T2","T3","T3","T3","T3")</f>
        <v>T1</v>
      </c>
      <c r="N23" t="str">
        <f>CHOOSE(Dates[[#This Row],[Månad]],"Kv1","Kv1","Kv1","Kv2","Kv2","Kv2","Kv3","Kv3","Kv3","Kv4","Kv4","Kv4")</f>
        <v>Kv1</v>
      </c>
      <c r="O23">
        <f>WEEKNUM(Dates[[#This Row],[Datum]],21)</f>
        <v>4</v>
      </c>
      <c r="P23" t="str">
        <f>"V"&amp;Dates[[#This Row],[Veckonummer]]</f>
        <v>V4</v>
      </c>
      <c r="Q23">
        <f>Dates[[#This Row],[Datum]]-(DATE(YEAR(Dates[[#This Row],[Datum]]),1,0))</f>
        <v>22</v>
      </c>
    </row>
    <row r="24" spans="1:17" x14ac:dyDescent="0.25">
      <c r="A24">
        <v>10980</v>
      </c>
      <c r="B24">
        <v>20200123</v>
      </c>
      <c r="C24" s="1">
        <v>43853</v>
      </c>
      <c r="D24" t="str">
        <f>"den " &amp; TEXT(Dates[[#This Row],[Datum]],"d MMMM ÅÅÅÅ")</f>
        <v>den 23 januari 2020</v>
      </c>
      <c r="E24">
        <f>YEAR(Dates[[#This Row],[Datum]])</f>
        <v>2020</v>
      </c>
      <c r="F24">
        <f>MONTH(Dates[[#This Row],[Datum]])</f>
        <v>1</v>
      </c>
      <c r="G24" t="str">
        <f>TEXT(Dates[[#This Row],[Datum]],"MMMM")</f>
        <v>januari</v>
      </c>
      <c r="H24" t="str">
        <f>TEXT(Dates[[#This Row],[Datum]],"MMM")</f>
        <v>jan</v>
      </c>
      <c r="I24">
        <v>23</v>
      </c>
      <c r="J24" t="str">
        <f>TEXT(Dates[[#This Row],[Datum]],"DDDD")</f>
        <v>torsdag</v>
      </c>
      <c r="K24" t="s">
        <v>3</v>
      </c>
      <c r="L24">
        <f>WEEKDAY(Dates[[#This Row],[Datum]],2)</f>
        <v>4</v>
      </c>
      <c r="M24" t="str">
        <f>CHOOSE(Dates[[#This Row],[Månad]],"T1","T1","T1","T1","T2","T2","T2","T2","T3","T3","T3","T3")</f>
        <v>T1</v>
      </c>
      <c r="N24" t="str">
        <f>CHOOSE(Dates[[#This Row],[Månad]],"Kv1","Kv1","Kv1","Kv2","Kv2","Kv2","Kv3","Kv3","Kv3","Kv4","Kv4","Kv4")</f>
        <v>Kv1</v>
      </c>
      <c r="O24">
        <f>WEEKNUM(Dates[[#This Row],[Datum]],21)</f>
        <v>4</v>
      </c>
      <c r="P24" t="str">
        <f>"V"&amp;Dates[[#This Row],[Veckonummer]]</f>
        <v>V4</v>
      </c>
      <c r="Q24">
        <f>Dates[[#This Row],[Datum]]-(DATE(YEAR(Dates[[#This Row],[Datum]]),1,0))</f>
        <v>23</v>
      </c>
    </row>
    <row r="25" spans="1:17" x14ac:dyDescent="0.25">
      <c r="A25">
        <v>10981</v>
      </c>
      <c r="B25">
        <v>20200124</v>
      </c>
      <c r="C25" s="1">
        <v>43854</v>
      </c>
      <c r="D25" t="str">
        <f>"den " &amp; TEXT(Dates[[#This Row],[Datum]],"d MMMM ÅÅÅÅ")</f>
        <v>den 24 januari 2020</v>
      </c>
      <c r="E25">
        <f>YEAR(Dates[[#This Row],[Datum]])</f>
        <v>2020</v>
      </c>
      <c r="F25">
        <f>MONTH(Dates[[#This Row],[Datum]])</f>
        <v>1</v>
      </c>
      <c r="G25" t="str">
        <f>TEXT(Dates[[#This Row],[Datum]],"MMMM")</f>
        <v>januari</v>
      </c>
      <c r="H25" t="str">
        <f>TEXT(Dates[[#This Row],[Datum]],"MMM")</f>
        <v>jan</v>
      </c>
      <c r="I25">
        <v>24</v>
      </c>
      <c r="J25" t="str">
        <f>TEXT(Dates[[#This Row],[Datum]],"DDDD")</f>
        <v>fredag</v>
      </c>
      <c r="K25" t="s">
        <v>4</v>
      </c>
      <c r="L25">
        <f>WEEKDAY(Dates[[#This Row],[Datum]],2)</f>
        <v>5</v>
      </c>
      <c r="M25" t="str">
        <f>CHOOSE(Dates[[#This Row],[Månad]],"T1","T1","T1","T1","T2","T2","T2","T2","T3","T3","T3","T3")</f>
        <v>T1</v>
      </c>
      <c r="N25" t="str">
        <f>CHOOSE(Dates[[#This Row],[Månad]],"Kv1","Kv1","Kv1","Kv2","Kv2","Kv2","Kv3","Kv3","Kv3","Kv4","Kv4","Kv4")</f>
        <v>Kv1</v>
      </c>
      <c r="O25">
        <f>WEEKNUM(Dates[[#This Row],[Datum]],21)</f>
        <v>4</v>
      </c>
      <c r="P25" t="str">
        <f>"V"&amp;Dates[[#This Row],[Veckonummer]]</f>
        <v>V4</v>
      </c>
      <c r="Q25">
        <f>Dates[[#This Row],[Datum]]-(DATE(YEAR(Dates[[#This Row],[Datum]]),1,0))</f>
        <v>24</v>
      </c>
    </row>
    <row r="26" spans="1:17" x14ac:dyDescent="0.25">
      <c r="A26">
        <v>10982</v>
      </c>
      <c r="B26">
        <v>20200125</v>
      </c>
      <c r="C26" s="1">
        <v>43855</v>
      </c>
      <c r="D26" t="str">
        <f>"den " &amp; TEXT(Dates[[#This Row],[Datum]],"d MMMM ÅÅÅÅ")</f>
        <v>den 25 januari 2020</v>
      </c>
      <c r="E26">
        <f>YEAR(Dates[[#This Row],[Datum]])</f>
        <v>2020</v>
      </c>
      <c r="F26">
        <f>MONTH(Dates[[#This Row],[Datum]])</f>
        <v>1</v>
      </c>
      <c r="G26" t="str">
        <f>TEXT(Dates[[#This Row],[Datum]],"MMMM")</f>
        <v>januari</v>
      </c>
      <c r="H26" t="str">
        <f>TEXT(Dates[[#This Row],[Datum]],"MMM")</f>
        <v>jan</v>
      </c>
      <c r="I26">
        <v>25</v>
      </c>
      <c r="J26" t="str">
        <f>TEXT(Dates[[#This Row],[Datum]],"DDDD")</f>
        <v>lördag</v>
      </c>
      <c r="K26" t="s">
        <v>5</v>
      </c>
      <c r="L26">
        <f>WEEKDAY(Dates[[#This Row],[Datum]],2)</f>
        <v>6</v>
      </c>
      <c r="M26" t="str">
        <f>CHOOSE(Dates[[#This Row],[Månad]],"T1","T1","T1","T1","T2","T2","T2","T2","T3","T3","T3","T3")</f>
        <v>T1</v>
      </c>
      <c r="N26" t="str">
        <f>CHOOSE(Dates[[#This Row],[Månad]],"Kv1","Kv1","Kv1","Kv2","Kv2","Kv2","Kv3","Kv3","Kv3","Kv4","Kv4","Kv4")</f>
        <v>Kv1</v>
      </c>
      <c r="O26">
        <f>WEEKNUM(Dates[[#This Row],[Datum]],21)</f>
        <v>4</v>
      </c>
      <c r="P26" t="str">
        <f>"V"&amp;Dates[[#This Row],[Veckonummer]]</f>
        <v>V4</v>
      </c>
      <c r="Q26">
        <f>Dates[[#This Row],[Datum]]-(DATE(YEAR(Dates[[#This Row],[Datum]]),1,0))</f>
        <v>25</v>
      </c>
    </row>
    <row r="27" spans="1:17" x14ac:dyDescent="0.25">
      <c r="A27">
        <v>10983</v>
      </c>
      <c r="B27">
        <v>20200126</v>
      </c>
      <c r="C27" s="1">
        <v>43856</v>
      </c>
      <c r="D27" t="str">
        <f>"den " &amp; TEXT(Dates[[#This Row],[Datum]],"d MMMM ÅÅÅÅ")</f>
        <v>den 26 januari 2020</v>
      </c>
      <c r="E27">
        <f>YEAR(Dates[[#This Row],[Datum]])</f>
        <v>2020</v>
      </c>
      <c r="F27">
        <f>MONTH(Dates[[#This Row],[Datum]])</f>
        <v>1</v>
      </c>
      <c r="G27" t="str">
        <f>TEXT(Dates[[#This Row],[Datum]],"MMMM")</f>
        <v>januari</v>
      </c>
      <c r="H27" t="str">
        <f>TEXT(Dates[[#This Row],[Datum]],"MMM")</f>
        <v>jan</v>
      </c>
      <c r="I27">
        <v>26</v>
      </c>
      <c r="J27" t="str">
        <f>TEXT(Dates[[#This Row],[Datum]],"DDDD")</f>
        <v>söndag</v>
      </c>
      <c r="K27" t="s">
        <v>6</v>
      </c>
      <c r="L27">
        <f>WEEKDAY(Dates[[#This Row],[Datum]],2)</f>
        <v>7</v>
      </c>
      <c r="M27" t="str">
        <f>CHOOSE(Dates[[#This Row],[Månad]],"T1","T1","T1","T1","T2","T2","T2","T2","T3","T3","T3","T3")</f>
        <v>T1</v>
      </c>
      <c r="N27" t="str">
        <f>CHOOSE(Dates[[#This Row],[Månad]],"Kv1","Kv1","Kv1","Kv2","Kv2","Kv2","Kv3","Kv3","Kv3","Kv4","Kv4","Kv4")</f>
        <v>Kv1</v>
      </c>
      <c r="O27">
        <f>WEEKNUM(Dates[[#This Row],[Datum]],21)</f>
        <v>4</v>
      </c>
      <c r="P27" t="str">
        <f>"V"&amp;Dates[[#This Row],[Veckonummer]]</f>
        <v>V4</v>
      </c>
      <c r="Q27">
        <f>Dates[[#This Row],[Datum]]-(DATE(YEAR(Dates[[#This Row],[Datum]]),1,0))</f>
        <v>26</v>
      </c>
    </row>
    <row r="28" spans="1:17" x14ac:dyDescent="0.25">
      <c r="A28">
        <v>10984</v>
      </c>
      <c r="B28">
        <v>20200127</v>
      </c>
      <c r="C28" s="1">
        <v>43857</v>
      </c>
      <c r="D28" t="str">
        <f>"den " &amp; TEXT(Dates[[#This Row],[Datum]],"d MMMM ÅÅÅÅ")</f>
        <v>den 27 januari 2020</v>
      </c>
      <c r="E28">
        <f>YEAR(Dates[[#This Row],[Datum]])</f>
        <v>2020</v>
      </c>
      <c r="F28">
        <f>MONTH(Dates[[#This Row],[Datum]])</f>
        <v>1</v>
      </c>
      <c r="G28" t="str">
        <f>TEXT(Dates[[#This Row],[Datum]],"MMMM")</f>
        <v>januari</v>
      </c>
      <c r="H28" t="str">
        <f>TEXT(Dates[[#This Row],[Datum]],"MMM")</f>
        <v>jan</v>
      </c>
      <c r="I28">
        <v>27</v>
      </c>
      <c r="J28" t="str">
        <f>TEXT(Dates[[#This Row],[Datum]],"DDDD")</f>
        <v>måndag</v>
      </c>
      <c r="K28" t="s">
        <v>0</v>
      </c>
      <c r="L28">
        <f>WEEKDAY(Dates[[#This Row],[Datum]],2)</f>
        <v>1</v>
      </c>
      <c r="M28" t="str">
        <f>CHOOSE(Dates[[#This Row],[Månad]],"T1","T1","T1","T1","T2","T2","T2","T2","T3","T3","T3","T3")</f>
        <v>T1</v>
      </c>
      <c r="N28" t="str">
        <f>CHOOSE(Dates[[#This Row],[Månad]],"Kv1","Kv1","Kv1","Kv2","Kv2","Kv2","Kv3","Kv3","Kv3","Kv4","Kv4","Kv4")</f>
        <v>Kv1</v>
      </c>
      <c r="O28">
        <f>WEEKNUM(Dates[[#This Row],[Datum]],21)</f>
        <v>5</v>
      </c>
      <c r="P28" t="str">
        <f>"V"&amp;Dates[[#This Row],[Veckonummer]]</f>
        <v>V5</v>
      </c>
      <c r="Q28">
        <f>Dates[[#This Row],[Datum]]-(DATE(YEAR(Dates[[#This Row],[Datum]]),1,0))</f>
        <v>27</v>
      </c>
    </row>
    <row r="29" spans="1:17" x14ac:dyDescent="0.25">
      <c r="A29">
        <v>10985</v>
      </c>
      <c r="B29">
        <v>20200128</v>
      </c>
      <c r="C29" s="1">
        <v>43858</v>
      </c>
      <c r="D29" t="str">
        <f>"den " &amp; TEXT(Dates[[#This Row],[Datum]],"d MMMM ÅÅÅÅ")</f>
        <v>den 28 januari 2020</v>
      </c>
      <c r="E29">
        <f>YEAR(Dates[[#This Row],[Datum]])</f>
        <v>2020</v>
      </c>
      <c r="F29">
        <f>MONTH(Dates[[#This Row],[Datum]])</f>
        <v>1</v>
      </c>
      <c r="G29" t="str">
        <f>TEXT(Dates[[#This Row],[Datum]],"MMMM")</f>
        <v>januari</v>
      </c>
      <c r="H29" t="str">
        <f>TEXT(Dates[[#This Row],[Datum]],"MMM")</f>
        <v>jan</v>
      </c>
      <c r="I29">
        <v>28</v>
      </c>
      <c r="J29" t="str">
        <f>TEXT(Dates[[#This Row],[Datum]],"DDDD")</f>
        <v>tisdag</v>
      </c>
      <c r="K29" t="s">
        <v>1</v>
      </c>
      <c r="L29">
        <f>WEEKDAY(Dates[[#This Row],[Datum]],2)</f>
        <v>2</v>
      </c>
      <c r="M29" t="str">
        <f>CHOOSE(Dates[[#This Row],[Månad]],"T1","T1","T1","T1","T2","T2","T2","T2","T3","T3","T3","T3")</f>
        <v>T1</v>
      </c>
      <c r="N29" t="str">
        <f>CHOOSE(Dates[[#This Row],[Månad]],"Kv1","Kv1","Kv1","Kv2","Kv2","Kv2","Kv3","Kv3","Kv3","Kv4","Kv4","Kv4")</f>
        <v>Kv1</v>
      </c>
      <c r="O29">
        <f>WEEKNUM(Dates[[#This Row],[Datum]],21)</f>
        <v>5</v>
      </c>
      <c r="P29" t="str">
        <f>"V"&amp;Dates[[#This Row],[Veckonummer]]</f>
        <v>V5</v>
      </c>
      <c r="Q29">
        <f>Dates[[#This Row],[Datum]]-(DATE(YEAR(Dates[[#This Row],[Datum]]),1,0))</f>
        <v>28</v>
      </c>
    </row>
    <row r="30" spans="1:17" x14ac:dyDescent="0.25">
      <c r="A30">
        <v>10986</v>
      </c>
      <c r="B30">
        <v>20200129</v>
      </c>
      <c r="C30" s="1">
        <v>43859</v>
      </c>
      <c r="D30" t="str">
        <f>"den " &amp; TEXT(Dates[[#This Row],[Datum]],"d MMMM ÅÅÅÅ")</f>
        <v>den 29 januari 2020</v>
      </c>
      <c r="E30">
        <f>YEAR(Dates[[#This Row],[Datum]])</f>
        <v>2020</v>
      </c>
      <c r="F30">
        <f>MONTH(Dates[[#This Row],[Datum]])</f>
        <v>1</v>
      </c>
      <c r="G30" t="str">
        <f>TEXT(Dates[[#This Row],[Datum]],"MMMM")</f>
        <v>januari</v>
      </c>
      <c r="H30" t="str">
        <f>TEXT(Dates[[#This Row],[Datum]],"MMM")</f>
        <v>jan</v>
      </c>
      <c r="I30">
        <v>29</v>
      </c>
      <c r="J30" t="str">
        <f>TEXT(Dates[[#This Row],[Datum]],"DDDD")</f>
        <v>onsdag</v>
      </c>
      <c r="K30" t="s">
        <v>2</v>
      </c>
      <c r="L30">
        <f>WEEKDAY(Dates[[#This Row],[Datum]],2)</f>
        <v>3</v>
      </c>
      <c r="M30" t="str">
        <f>CHOOSE(Dates[[#This Row],[Månad]],"T1","T1","T1","T1","T2","T2","T2","T2","T3","T3","T3","T3")</f>
        <v>T1</v>
      </c>
      <c r="N30" t="str">
        <f>CHOOSE(Dates[[#This Row],[Månad]],"Kv1","Kv1","Kv1","Kv2","Kv2","Kv2","Kv3","Kv3","Kv3","Kv4","Kv4","Kv4")</f>
        <v>Kv1</v>
      </c>
      <c r="O30">
        <f>WEEKNUM(Dates[[#This Row],[Datum]],21)</f>
        <v>5</v>
      </c>
      <c r="P30" t="str">
        <f>"V"&amp;Dates[[#This Row],[Veckonummer]]</f>
        <v>V5</v>
      </c>
      <c r="Q30">
        <f>Dates[[#This Row],[Datum]]-(DATE(YEAR(Dates[[#This Row],[Datum]]),1,0))</f>
        <v>29</v>
      </c>
    </row>
    <row r="31" spans="1:17" x14ac:dyDescent="0.25">
      <c r="A31">
        <v>10987</v>
      </c>
      <c r="B31">
        <v>20200130</v>
      </c>
      <c r="C31" s="1">
        <v>43860</v>
      </c>
      <c r="D31" t="str">
        <f>"den " &amp; TEXT(Dates[[#This Row],[Datum]],"d MMMM ÅÅÅÅ")</f>
        <v>den 30 januari 2020</v>
      </c>
      <c r="E31">
        <f>YEAR(Dates[[#This Row],[Datum]])</f>
        <v>2020</v>
      </c>
      <c r="F31">
        <f>MONTH(Dates[[#This Row],[Datum]])</f>
        <v>1</v>
      </c>
      <c r="G31" t="str">
        <f>TEXT(Dates[[#This Row],[Datum]],"MMMM")</f>
        <v>januari</v>
      </c>
      <c r="H31" t="str">
        <f>TEXT(Dates[[#This Row],[Datum]],"MMM")</f>
        <v>jan</v>
      </c>
      <c r="I31">
        <v>30</v>
      </c>
      <c r="J31" t="str">
        <f>TEXT(Dates[[#This Row],[Datum]],"DDDD")</f>
        <v>torsdag</v>
      </c>
      <c r="K31" t="s">
        <v>3</v>
      </c>
      <c r="L31">
        <f>WEEKDAY(Dates[[#This Row],[Datum]],2)</f>
        <v>4</v>
      </c>
      <c r="M31" t="str">
        <f>CHOOSE(Dates[[#This Row],[Månad]],"T1","T1","T1","T1","T2","T2","T2","T2","T3","T3","T3","T3")</f>
        <v>T1</v>
      </c>
      <c r="N31" t="str">
        <f>CHOOSE(Dates[[#This Row],[Månad]],"Kv1","Kv1","Kv1","Kv2","Kv2","Kv2","Kv3","Kv3","Kv3","Kv4","Kv4","Kv4")</f>
        <v>Kv1</v>
      </c>
      <c r="O31">
        <f>WEEKNUM(Dates[[#This Row],[Datum]],21)</f>
        <v>5</v>
      </c>
      <c r="P31" t="str">
        <f>"V"&amp;Dates[[#This Row],[Veckonummer]]</f>
        <v>V5</v>
      </c>
      <c r="Q31">
        <f>Dates[[#This Row],[Datum]]-(DATE(YEAR(Dates[[#This Row],[Datum]]),1,0))</f>
        <v>30</v>
      </c>
    </row>
    <row r="32" spans="1:17" x14ac:dyDescent="0.25">
      <c r="A32">
        <v>10988</v>
      </c>
      <c r="B32">
        <v>20200131</v>
      </c>
      <c r="C32" s="1">
        <v>43861</v>
      </c>
      <c r="D32" t="str">
        <f>"den " &amp; TEXT(Dates[[#This Row],[Datum]],"d MMMM ÅÅÅÅ")</f>
        <v>den 31 januari 2020</v>
      </c>
      <c r="E32">
        <f>YEAR(Dates[[#This Row],[Datum]])</f>
        <v>2020</v>
      </c>
      <c r="F32">
        <f>MONTH(Dates[[#This Row],[Datum]])</f>
        <v>1</v>
      </c>
      <c r="G32" t="str">
        <f>TEXT(Dates[[#This Row],[Datum]],"MMMM")</f>
        <v>januari</v>
      </c>
      <c r="H32" t="str">
        <f>TEXT(Dates[[#This Row],[Datum]],"MMM")</f>
        <v>jan</v>
      </c>
      <c r="I32">
        <v>31</v>
      </c>
      <c r="J32" t="str">
        <f>TEXT(Dates[[#This Row],[Datum]],"DDDD")</f>
        <v>fredag</v>
      </c>
      <c r="K32" t="s">
        <v>4</v>
      </c>
      <c r="L32">
        <f>WEEKDAY(Dates[[#This Row],[Datum]],2)</f>
        <v>5</v>
      </c>
      <c r="M32" t="str">
        <f>CHOOSE(Dates[[#This Row],[Månad]],"T1","T1","T1","T1","T2","T2","T2","T2","T3","T3","T3","T3")</f>
        <v>T1</v>
      </c>
      <c r="N32" t="str">
        <f>CHOOSE(Dates[[#This Row],[Månad]],"Kv1","Kv1","Kv1","Kv2","Kv2","Kv2","Kv3","Kv3","Kv3","Kv4","Kv4","Kv4")</f>
        <v>Kv1</v>
      </c>
      <c r="O32">
        <f>WEEKNUM(Dates[[#This Row],[Datum]],21)</f>
        <v>5</v>
      </c>
      <c r="P32" t="str">
        <f>"V"&amp;Dates[[#This Row],[Veckonummer]]</f>
        <v>V5</v>
      </c>
      <c r="Q32">
        <f>Dates[[#This Row],[Datum]]-(DATE(YEAR(Dates[[#This Row],[Datum]]),1,0))</f>
        <v>31</v>
      </c>
    </row>
    <row r="33" spans="1:17" x14ac:dyDescent="0.25">
      <c r="A33">
        <v>10989</v>
      </c>
      <c r="B33">
        <v>20200201</v>
      </c>
      <c r="C33" s="1">
        <v>43862</v>
      </c>
      <c r="D33" t="str">
        <f>"den " &amp; TEXT(Dates[[#This Row],[Datum]],"d MMMM ÅÅÅÅ")</f>
        <v>den 1 februari 2020</v>
      </c>
      <c r="E33">
        <f>YEAR(Dates[[#This Row],[Datum]])</f>
        <v>2020</v>
      </c>
      <c r="F33">
        <f>MONTH(Dates[[#This Row],[Datum]])</f>
        <v>2</v>
      </c>
      <c r="G33" t="str">
        <f>TEXT(Dates[[#This Row],[Datum]],"MMMM")</f>
        <v>februari</v>
      </c>
      <c r="H33" t="str">
        <f>TEXT(Dates[[#This Row],[Datum]],"MMM")</f>
        <v>feb</v>
      </c>
      <c r="I33">
        <v>1</v>
      </c>
      <c r="J33" t="str">
        <f>TEXT(Dates[[#This Row],[Datum]],"DDDD")</f>
        <v>lördag</v>
      </c>
      <c r="K33" t="s">
        <v>5</v>
      </c>
      <c r="L33">
        <f>WEEKDAY(Dates[[#This Row],[Datum]],2)</f>
        <v>6</v>
      </c>
      <c r="M33" t="str">
        <f>CHOOSE(Dates[[#This Row],[Månad]],"T1","T1","T1","T1","T2","T2","T2","T2","T3","T3","T3","T3")</f>
        <v>T1</v>
      </c>
      <c r="N33" t="str">
        <f>CHOOSE(Dates[[#This Row],[Månad]],"Kv1","Kv1","Kv1","Kv2","Kv2","Kv2","Kv3","Kv3","Kv3","Kv4","Kv4","Kv4")</f>
        <v>Kv1</v>
      </c>
      <c r="O33">
        <f>WEEKNUM(Dates[[#This Row],[Datum]],21)</f>
        <v>5</v>
      </c>
      <c r="P33" t="str">
        <f>"V"&amp;Dates[[#This Row],[Veckonummer]]</f>
        <v>V5</v>
      </c>
      <c r="Q33">
        <f>Dates[[#This Row],[Datum]]-(DATE(YEAR(Dates[[#This Row],[Datum]]),1,0))</f>
        <v>32</v>
      </c>
    </row>
    <row r="34" spans="1:17" x14ac:dyDescent="0.25">
      <c r="A34">
        <v>10990</v>
      </c>
      <c r="B34">
        <v>20200202</v>
      </c>
      <c r="C34" s="1">
        <v>43863</v>
      </c>
      <c r="D34" t="str">
        <f>"den " &amp; TEXT(Dates[[#This Row],[Datum]],"d MMMM ÅÅÅÅ")</f>
        <v>den 2 februari 2020</v>
      </c>
      <c r="E34">
        <f>YEAR(Dates[[#This Row],[Datum]])</f>
        <v>2020</v>
      </c>
      <c r="F34">
        <f>MONTH(Dates[[#This Row],[Datum]])</f>
        <v>2</v>
      </c>
      <c r="G34" t="str">
        <f>TEXT(Dates[[#This Row],[Datum]],"MMMM")</f>
        <v>februari</v>
      </c>
      <c r="H34" t="str">
        <f>TEXT(Dates[[#This Row],[Datum]],"MMM")</f>
        <v>feb</v>
      </c>
      <c r="I34">
        <v>2</v>
      </c>
      <c r="J34" t="str">
        <f>TEXT(Dates[[#This Row],[Datum]],"DDDD")</f>
        <v>söndag</v>
      </c>
      <c r="K34" t="s">
        <v>6</v>
      </c>
      <c r="L34">
        <f>WEEKDAY(Dates[[#This Row],[Datum]],2)</f>
        <v>7</v>
      </c>
      <c r="M34" t="str">
        <f>CHOOSE(Dates[[#This Row],[Månad]],"T1","T1","T1","T1","T2","T2","T2","T2","T3","T3","T3","T3")</f>
        <v>T1</v>
      </c>
      <c r="N34" t="str">
        <f>CHOOSE(Dates[[#This Row],[Månad]],"Kv1","Kv1","Kv1","Kv2","Kv2","Kv2","Kv3","Kv3","Kv3","Kv4","Kv4","Kv4")</f>
        <v>Kv1</v>
      </c>
      <c r="O34">
        <f>WEEKNUM(Dates[[#This Row],[Datum]],21)</f>
        <v>5</v>
      </c>
      <c r="P34" t="str">
        <f>"V"&amp;Dates[[#This Row],[Veckonummer]]</f>
        <v>V5</v>
      </c>
      <c r="Q34">
        <f>Dates[[#This Row],[Datum]]-(DATE(YEAR(Dates[[#This Row],[Datum]]),1,0))</f>
        <v>33</v>
      </c>
    </row>
    <row r="35" spans="1:17" x14ac:dyDescent="0.25">
      <c r="A35">
        <v>10991</v>
      </c>
      <c r="B35">
        <v>20200203</v>
      </c>
      <c r="C35" s="1">
        <v>43864</v>
      </c>
      <c r="D35" t="str">
        <f>"den " &amp; TEXT(Dates[[#This Row],[Datum]],"d MMMM ÅÅÅÅ")</f>
        <v>den 3 februari 2020</v>
      </c>
      <c r="E35">
        <f>YEAR(Dates[[#This Row],[Datum]])</f>
        <v>2020</v>
      </c>
      <c r="F35">
        <f>MONTH(Dates[[#This Row],[Datum]])</f>
        <v>2</v>
      </c>
      <c r="G35" t="str">
        <f>TEXT(Dates[[#This Row],[Datum]],"MMMM")</f>
        <v>februari</v>
      </c>
      <c r="H35" t="str">
        <f>TEXT(Dates[[#This Row],[Datum]],"MMM")</f>
        <v>feb</v>
      </c>
      <c r="I35">
        <v>3</v>
      </c>
      <c r="J35" t="str">
        <f>TEXT(Dates[[#This Row],[Datum]],"DDDD")</f>
        <v>måndag</v>
      </c>
      <c r="K35" t="s">
        <v>0</v>
      </c>
      <c r="L35">
        <f>WEEKDAY(Dates[[#This Row],[Datum]],2)</f>
        <v>1</v>
      </c>
      <c r="M35" t="str">
        <f>CHOOSE(Dates[[#This Row],[Månad]],"T1","T1","T1","T1","T2","T2","T2","T2","T3","T3","T3","T3")</f>
        <v>T1</v>
      </c>
      <c r="N35" t="str">
        <f>CHOOSE(Dates[[#This Row],[Månad]],"Kv1","Kv1","Kv1","Kv2","Kv2","Kv2","Kv3","Kv3","Kv3","Kv4","Kv4","Kv4")</f>
        <v>Kv1</v>
      </c>
      <c r="O35">
        <f>WEEKNUM(Dates[[#This Row],[Datum]],21)</f>
        <v>6</v>
      </c>
      <c r="P35" t="str">
        <f>"V"&amp;Dates[[#This Row],[Veckonummer]]</f>
        <v>V6</v>
      </c>
      <c r="Q35">
        <f>Dates[[#This Row],[Datum]]-(DATE(YEAR(Dates[[#This Row],[Datum]]),1,0))</f>
        <v>34</v>
      </c>
    </row>
    <row r="36" spans="1:17" x14ac:dyDescent="0.25">
      <c r="A36">
        <v>10992</v>
      </c>
      <c r="B36">
        <v>20200204</v>
      </c>
      <c r="C36" s="1">
        <v>43865</v>
      </c>
      <c r="D36" t="str">
        <f>"den " &amp; TEXT(Dates[[#This Row],[Datum]],"d MMMM ÅÅÅÅ")</f>
        <v>den 4 februari 2020</v>
      </c>
      <c r="E36">
        <f>YEAR(Dates[[#This Row],[Datum]])</f>
        <v>2020</v>
      </c>
      <c r="F36">
        <f>MONTH(Dates[[#This Row],[Datum]])</f>
        <v>2</v>
      </c>
      <c r="G36" t="str">
        <f>TEXT(Dates[[#This Row],[Datum]],"MMMM")</f>
        <v>februari</v>
      </c>
      <c r="H36" t="str">
        <f>TEXT(Dates[[#This Row],[Datum]],"MMM")</f>
        <v>feb</v>
      </c>
      <c r="I36">
        <v>4</v>
      </c>
      <c r="J36" t="str">
        <f>TEXT(Dates[[#This Row],[Datum]],"DDDD")</f>
        <v>tisdag</v>
      </c>
      <c r="K36" t="s">
        <v>1</v>
      </c>
      <c r="L36">
        <f>WEEKDAY(Dates[[#This Row],[Datum]],2)</f>
        <v>2</v>
      </c>
      <c r="M36" t="str">
        <f>CHOOSE(Dates[[#This Row],[Månad]],"T1","T1","T1","T1","T2","T2","T2","T2","T3","T3","T3","T3")</f>
        <v>T1</v>
      </c>
      <c r="N36" t="str">
        <f>CHOOSE(Dates[[#This Row],[Månad]],"Kv1","Kv1","Kv1","Kv2","Kv2","Kv2","Kv3","Kv3","Kv3","Kv4","Kv4","Kv4")</f>
        <v>Kv1</v>
      </c>
      <c r="O36">
        <f>WEEKNUM(Dates[[#This Row],[Datum]],21)</f>
        <v>6</v>
      </c>
      <c r="P36" t="str">
        <f>"V"&amp;Dates[[#This Row],[Veckonummer]]</f>
        <v>V6</v>
      </c>
      <c r="Q36">
        <f>Dates[[#This Row],[Datum]]-(DATE(YEAR(Dates[[#This Row],[Datum]]),1,0))</f>
        <v>35</v>
      </c>
    </row>
    <row r="37" spans="1:17" x14ac:dyDescent="0.25">
      <c r="A37">
        <v>10993</v>
      </c>
      <c r="B37">
        <v>20200205</v>
      </c>
      <c r="C37" s="1">
        <v>43866</v>
      </c>
      <c r="D37" t="str">
        <f>"den " &amp; TEXT(Dates[[#This Row],[Datum]],"d MMMM ÅÅÅÅ")</f>
        <v>den 5 februari 2020</v>
      </c>
      <c r="E37">
        <f>YEAR(Dates[[#This Row],[Datum]])</f>
        <v>2020</v>
      </c>
      <c r="F37">
        <f>MONTH(Dates[[#This Row],[Datum]])</f>
        <v>2</v>
      </c>
      <c r="G37" t="str">
        <f>TEXT(Dates[[#This Row],[Datum]],"MMMM")</f>
        <v>februari</v>
      </c>
      <c r="H37" t="str">
        <f>TEXT(Dates[[#This Row],[Datum]],"MMM")</f>
        <v>feb</v>
      </c>
      <c r="I37">
        <v>5</v>
      </c>
      <c r="J37" t="str">
        <f>TEXT(Dates[[#This Row],[Datum]],"DDDD")</f>
        <v>onsdag</v>
      </c>
      <c r="K37" t="s">
        <v>2</v>
      </c>
      <c r="L37">
        <f>WEEKDAY(Dates[[#This Row],[Datum]],2)</f>
        <v>3</v>
      </c>
      <c r="M37" t="str">
        <f>CHOOSE(Dates[[#This Row],[Månad]],"T1","T1","T1","T1","T2","T2","T2","T2","T3","T3","T3","T3")</f>
        <v>T1</v>
      </c>
      <c r="N37" t="str">
        <f>CHOOSE(Dates[[#This Row],[Månad]],"Kv1","Kv1","Kv1","Kv2","Kv2","Kv2","Kv3","Kv3","Kv3","Kv4","Kv4","Kv4")</f>
        <v>Kv1</v>
      </c>
      <c r="O37">
        <f>WEEKNUM(Dates[[#This Row],[Datum]],21)</f>
        <v>6</v>
      </c>
      <c r="P37" t="str">
        <f>"V"&amp;Dates[[#This Row],[Veckonummer]]</f>
        <v>V6</v>
      </c>
      <c r="Q37">
        <f>Dates[[#This Row],[Datum]]-(DATE(YEAR(Dates[[#This Row],[Datum]]),1,0))</f>
        <v>36</v>
      </c>
    </row>
    <row r="38" spans="1:17" x14ac:dyDescent="0.25">
      <c r="A38">
        <v>10994</v>
      </c>
      <c r="B38">
        <v>20200206</v>
      </c>
      <c r="C38" s="1">
        <v>43867</v>
      </c>
      <c r="D38" t="str">
        <f>"den " &amp; TEXT(Dates[[#This Row],[Datum]],"d MMMM ÅÅÅÅ")</f>
        <v>den 6 februari 2020</v>
      </c>
      <c r="E38">
        <f>YEAR(Dates[[#This Row],[Datum]])</f>
        <v>2020</v>
      </c>
      <c r="F38">
        <f>MONTH(Dates[[#This Row],[Datum]])</f>
        <v>2</v>
      </c>
      <c r="G38" t="str">
        <f>TEXT(Dates[[#This Row],[Datum]],"MMMM")</f>
        <v>februari</v>
      </c>
      <c r="H38" t="str">
        <f>TEXT(Dates[[#This Row],[Datum]],"MMM")</f>
        <v>feb</v>
      </c>
      <c r="I38">
        <v>6</v>
      </c>
      <c r="J38" t="str">
        <f>TEXT(Dates[[#This Row],[Datum]],"DDDD")</f>
        <v>torsdag</v>
      </c>
      <c r="K38" t="s">
        <v>3</v>
      </c>
      <c r="L38">
        <f>WEEKDAY(Dates[[#This Row],[Datum]],2)</f>
        <v>4</v>
      </c>
      <c r="M38" t="str">
        <f>CHOOSE(Dates[[#This Row],[Månad]],"T1","T1","T1","T1","T2","T2","T2","T2","T3","T3","T3","T3")</f>
        <v>T1</v>
      </c>
      <c r="N38" t="str">
        <f>CHOOSE(Dates[[#This Row],[Månad]],"Kv1","Kv1","Kv1","Kv2","Kv2","Kv2","Kv3","Kv3","Kv3","Kv4","Kv4","Kv4")</f>
        <v>Kv1</v>
      </c>
      <c r="O38">
        <f>WEEKNUM(Dates[[#This Row],[Datum]],21)</f>
        <v>6</v>
      </c>
      <c r="P38" t="str">
        <f>"V"&amp;Dates[[#This Row],[Veckonummer]]</f>
        <v>V6</v>
      </c>
      <c r="Q38">
        <f>Dates[[#This Row],[Datum]]-(DATE(YEAR(Dates[[#This Row],[Datum]]),1,0))</f>
        <v>37</v>
      </c>
    </row>
    <row r="39" spans="1:17" x14ac:dyDescent="0.25">
      <c r="A39">
        <v>10995</v>
      </c>
      <c r="B39">
        <v>20200207</v>
      </c>
      <c r="C39" s="1">
        <v>43868</v>
      </c>
      <c r="D39" t="str">
        <f>"den " &amp; TEXT(Dates[[#This Row],[Datum]],"d MMMM ÅÅÅÅ")</f>
        <v>den 7 februari 2020</v>
      </c>
      <c r="E39">
        <f>YEAR(Dates[[#This Row],[Datum]])</f>
        <v>2020</v>
      </c>
      <c r="F39">
        <f>MONTH(Dates[[#This Row],[Datum]])</f>
        <v>2</v>
      </c>
      <c r="G39" t="str">
        <f>TEXT(Dates[[#This Row],[Datum]],"MMMM")</f>
        <v>februari</v>
      </c>
      <c r="H39" t="str">
        <f>TEXT(Dates[[#This Row],[Datum]],"MMM")</f>
        <v>feb</v>
      </c>
      <c r="I39">
        <v>7</v>
      </c>
      <c r="J39" t="str">
        <f>TEXT(Dates[[#This Row],[Datum]],"DDDD")</f>
        <v>fredag</v>
      </c>
      <c r="K39" t="s">
        <v>4</v>
      </c>
      <c r="L39">
        <f>WEEKDAY(Dates[[#This Row],[Datum]],2)</f>
        <v>5</v>
      </c>
      <c r="M39" t="str">
        <f>CHOOSE(Dates[[#This Row],[Månad]],"T1","T1","T1","T1","T2","T2","T2","T2","T3","T3","T3","T3")</f>
        <v>T1</v>
      </c>
      <c r="N39" t="str">
        <f>CHOOSE(Dates[[#This Row],[Månad]],"Kv1","Kv1","Kv1","Kv2","Kv2","Kv2","Kv3","Kv3","Kv3","Kv4","Kv4","Kv4")</f>
        <v>Kv1</v>
      </c>
      <c r="O39">
        <f>WEEKNUM(Dates[[#This Row],[Datum]],21)</f>
        <v>6</v>
      </c>
      <c r="P39" t="str">
        <f>"V"&amp;Dates[[#This Row],[Veckonummer]]</f>
        <v>V6</v>
      </c>
      <c r="Q39">
        <f>Dates[[#This Row],[Datum]]-(DATE(YEAR(Dates[[#This Row],[Datum]]),1,0))</f>
        <v>38</v>
      </c>
    </row>
    <row r="40" spans="1:17" x14ac:dyDescent="0.25">
      <c r="A40">
        <v>10996</v>
      </c>
      <c r="B40">
        <v>20200208</v>
      </c>
      <c r="C40" s="1">
        <v>43869</v>
      </c>
      <c r="D40" t="str">
        <f>"den " &amp; TEXT(Dates[[#This Row],[Datum]],"d MMMM ÅÅÅÅ")</f>
        <v>den 8 februari 2020</v>
      </c>
      <c r="E40">
        <f>YEAR(Dates[[#This Row],[Datum]])</f>
        <v>2020</v>
      </c>
      <c r="F40">
        <f>MONTH(Dates[[#This Row],[Datum]])</f>
        <v>2</v>
      </c>
      <c r="G40" t="str">
        <f>TEXT(Dates[[#This Row],[Datum]],"MMMM")</f>
        <v>februari</v>
      </c>
      <c r="H40" t="str">
        <f>TEXT(Dates[[#This Row],[Datum]],"MMM")</f>
        <v>feb</v>
      </c>
      <c r="I40">
        <v>8</v>
      </c>
      <c r="J40" t="str">
        <f>TEXT(Dates[[#This Row],[Datum]],"DDDD")</f>
        <v>lördag</v>
      </c>
      <c r="K40" t="s">
        <v>5</v>
      </c>
      <c r="L40">
        <f>WEEKDAY(Dates[[#This Row],[Datum]],2)</f>
        <v>6</v>
      </c>
      <c r="M40" t="str">
        <f>CHOOSE(Dates[[#This Row],[Månad]],"T1","T1","T1","T1","T2","T2","T2","T2","T3","T3","T3","T3")</f>
        <v>T1</v>
      </c>
      <c r="N40" t="str">
        <f>CHOOSE(Dates[[#This Row],[Månad]],"Kv1","Kv1","Kv1","Kv2","Kv2","Kv2","Kv3","Kv3","Kv3","Kv4","Kv4","Kv4")</f>
        <v>Kv1</v>
      </c>
      <c r="O40">
        <f>WEEKNUM(Dates[[#This Row],[Datum]],21)</f>
        <v>6</v>
      </c>
      <c r="P40" t="str">
        <f>"V"&amp;Dates[[#This Row],[Veckonummer]]</f>
        <v>V6</v>
      </c>
      <c r="Q40">
        <f>Dates[[#This Row],[Datum]]-(DATE(YEAR(Dates[[#This Row],[Datum]]),1,0))</f>
        <v>39</v>
      </c>
    </row>
    <row r="41" spans="1:17" x14ac:dyDescent="0.25">
      <c r="A41">
        <v>10997</v>
      </c>
      <c r="B41">
        <v>20200209</v>
      </c>
      <c r="C41" s="1">
        <v>43870</v>
      </c>
      <c r="D41" t="str">
        <f>"den " &amp; TEXT(Dates[[#This Row],[Datum]],"d MMMM ÅÅÅÅ")</f>
        <v>den 9 februari 2020</v>
      </c>
      <c r="E41">
        <f>YEAR(Dates[[#This Row],[Datum]])</f>
        <v>2020</v>
      </c>
      <c r="F41">
        <f>MONTH(Dates[[#This Row],[Datum]])</f>
        <v>2</v>
      </c>
      <c r="G41" t="str">
        <f>TEXT(Dates[[#This Row],[Datum]],"MMMM")</f>
        <v>februari</v>
      </c>
      <c r="H41" t="str">
        <f>TEXT(Dates[[#This Row],[Datum]],"MMM")</f>
        <v>feb</v>
      </c>
      <c r="I41">
        <v>9</v>
      </c>
      <c r="J41" t="str">
        <f>TEXT(Dates[[#This Row],[Datum]],"DDDD")</f>
        <v>söndag</v>
      </c>
      <c r="K41" t="s">
        <v>6</v>
      </c>
      <c r="L41">
        <f>WEEKDAY(Dates[[#This Row],[Datum]],2)</f>
        <v>7</v>
      </c>
      <c r="M41" t="str">
        <f>CHOOSE(Dates[[#This Row],[Månad]],"T1","T1","T1","T1","T2","T2","T2","T2","T3","T3","T3","T3")</f>
        <v>T1</v>
      </c>
      <c r="N41" t="str">
        <f>CHOOSE(Dates[[#This Row],[Månad]],"Kv1","Kv1","Kv1","Kv2","Kv2","Kv2","Kv3","Kv3","Kv3","Kv4","Kv4","Kv4")</f>
        <v>Kv1</v>
      </c>
      <c r="O41">
        <f>WEEKNUM(Dates[[#This Row],[Datum]],21)</f>
        <v>6</v>
      </c>
      <c r="P41" t="str">
        <f>"V"&amp;Dates[[#This Row],[Veckonummer]]</f>
        <v>V6</v>
      </c>
      <c r="Q41">
        <f>Dates[[#This Row],[Datum]]-(DATE(YEAR(Dates[[#This Row],[Datum]]),1,0))</f>
        <v>40</v>
      </c>
    </row>
    <row r="42" spans="1:17" x14ac:dyDescent="0.25">
      <c r="A42">
        <v>10998</v>
      </c>
      <c r="B42">
        <v>20200210</v>
      </c>
      <c r="C42" s="1">
        <v>43871</v>
      </c>
      <c r="D42" t="str">
        <f>"den " &amp; TEXT(Dates[[#This Row],[Datum]],"d MMMM ÅÅÅÅ")</f>
        <v>den 10 februari 2020</v>
      </c>
      <c r="E42">
        <f>YEAR(Dates[[#This Row],[Datum]])</f>
        <v>2020</v>
      </c>
      <c r="F42">
        <f>MONTH(Dates[[#This Row],[Datum]])</f>
        <v>2</v>
      </c>
      <c r="G42" t="str">
        <f>TEXT(Dates[[#This Row],[Datum]],"MMMM")</f>
        <v>februari</v>
      </c>
      <c r="H42" t="str">
        <f>TEXT(Dates[[#This Row],[Datum]],"MMM")</f>
        <v>feb</v>
      </c>
      <c r="I42">
        <v>10</v>
      </c>
      <c r="J42" t="str">
        <f>TEXT(Dates[[#This Row],[Datum]],"DDDD")</f>
        <v>måndag</v>
      </c>
      <c r="K42" t="s">
        <v>0</v>
      </c>
      <c r="L42">
        <f>WEEKDAY(Dates[[#This Row],[Datum]],2)</f>
        <v>1</v>
      </c>
      <c r="M42" t="str">
        <f>CHOOSE(Dates[[#This Row],[Månad]],"T1","T1","T1","T1","T2","T2","T2","T2","T3","T3","T3","T3")</f>
        <v>T1</v>
      </c>
      <c r="N42" t="str">
        <f>CHOOSE(Dates[[#This Row],[Månad]],"Kv1","Kv1","Kv1","Kv2","Kv2","Kv2","Kv3","Kv3","Kv3","Kv4","Kv4","Kv4")</f>
        <v>Kv1</v>
      </c>
      <c r="O42">
        <f>WEEKNUM(Dates[[#This Row],[Datum]],21)</f>
        <v>7</v>
      </c>
      <c r="P42" t="str">
        <f>"V"&amp;Dates[[#This Row],[Veckonummer]]</f>
        <v>V7</v>
      </c>
      <c r="Q42">
        <f>Dates[[#This Row],[Datum]]-(DATE(YEAR(Dates[[#This Row],[Datum]]),1,0))</f>
        <v>41</v>
      </c>
    </row>
    <row r="43" spans="1:17" x14ac:dyDescent="0.25">
      <c r="A43">
        <v>10999</v>
      </c>
      <c r="B43">
        <v>20200211</v>
      </c>
      <c r="C43" s="1">
        <v>43872</v>
      </c>
      <c r="D43" t="str">
        <f>"den " &amp; TEXT(Dates[[#This Row],[Datum]],"d MMMM ÅÅÅÅ")</f>
        <v>den 11 februari 2020</v>
      </c>
      <c r="E43">
        <f>YEAR(Dates[[#This Row],[Datum]])</f>
        <v>2020</v>
      </c>
      <c r="F43">
        <f>MONTH(Dates[[#This Row],[Datum]])</f>
        <v>2</v>
      </c>
      <c r="G43" t="str">
        <f>TEXT(Dates[[#This Row],[Datum]],"MMMM")</f>
        <v>februari</v>
      </c>
      <c r="H43" t="str">
        <f>TEXT(Dates[[#This Row],[Datum]],"MMM")</f>
        <v>feb</v>
      </c>
      <c r="I43">
        <v>11</v>
      </c>
      <c r="J43" t="str">
        <f>TEXT(Dates[[#This Row],[Datum]],"DDDD")</f>
        <v>tisdag</v>
      </c>
      <c r="K43" t="s">
        <v>1</v>
      </c>
      <c r="L43">
        <f>WEEKDAY(Dates[[#This Row],[Datum]],2)</f>
        <v>2</v>
      </c>
      <c r="M43" t="str">
        <f>CHOOSE(Dates[[#This Row],[Månad]],"T1","T1","T1","T1","T2","T2","T2","T2","T3","T3","T3","T3")</f>
        <v>T1</v>
      </c>
      <c r="N43" t="str">
        <f>CHOOSE(Dates[[#This Row],[Månad]],"Kv1","Kv1","Kv1","Kv2","Kv2","Kv2","Kv3","Kv3","Kv3","Kv4","Kv4","Kv4")</f>
        <v>Kv1</v>
      </c>
      <c r="O43">
        <f>WEEKNUM(Dates[[#This Row],[Datum]],21)</f>
        <v>7</v>
      </c>
      <c r="P43" t="str">
        <f>"V"&amp;Dates[[#This Row],[Veckonummer]]</f>
        <v>V7</v>
      </c>
      <c r="Q43">
        <f>Dates[[#This Row],[Datum]]-(DATE(YEAR(Dates[[#This Row],[Datum]]),1,0))</f>
        <v>42</v>
      </c>
    </row>
    <row r="44" spans="1:17" x14ac:dyDescent="0.25">
      <c r="A44">
        <v>11000</v>
      </c>
      <c r="B44">
        <v>20200212</v>
      </c>
      <c r="C44" s="1">
        <v>43873</v>
      </c>
      <c r="D44" t="str">
        <f>"den " &amp; TEXT(Dates[[#This Row],[Datum]],"d MMMM ÅÅÅÅ")</f>
        <v>den 12 februari 2020</v>
      </c>
      <c r="E44">
        <f>YEAR(Dates[[#This Row],[Datum]])</f>
        <v>2020</v>
      </c>
      <c r="F44">
        <f>MONTH(Dates[[#This Row],[Datum]])</f>
        <v>2</v>
      </c>
      <c r="G44" t="str">
        <f>TEXT(Dates[[#This Row],[Datum]],"MMMM")</f>
        <v>februari</v>
      </c>
      <c r="H44" t="str">
        <f>TEXT(Dates[[#This Row],[Datum]],"MMM")</f>
        <v>feb</v>
      </c>
      <c r="I44">
        <v>12</v>
      </c>
      <c r="J44" t="str">
        <f>TEXT(Dates[[#This Row],[Datum]],"DDDD")</f>
        <v>onsdag</v>
      </c>
      <c r="K44" t="s">
        <v>2</v>
      </c>
      <c r="L44">
        <f>WEEKDAY(Dates[[#This Row],[Datum]],2)</f>
        <v>3</v>
      </c>
      <c r="M44" t="str">
        <f>CHOOSE(Dates[[#This Row],[Månad]],"T1","T1","T1","T1","T2","T2","T2","T2","T3","T3","T3","T3")</f>
        <v>T1</v>
      </c>
      <c r="N44" t="str">
        <f>CHOOSE(Dates[[#This Row],[Månad]],"Kv1","Kv1","Kv1","Kv2","Kv2","Kv2","Kv3","Kv3","Kv3","Kv4","Kv4","Kv4")</f>
        <v>Kv1</v>
      </c>
      <c r="O44">
        <f>WEEKNUM(Dates[[#This Row],[Datum]],21)</f>
        <v>7</v>
      </c>
      <c r="P44" t="str">
        <f>"V"&amp;Dates[[#This Row],[Veckonummer]]</f>
        <v>V7</v>
      </c>
      <c r="Q44">
        <f>Dates[[#This Row],[Datum]]-(DATE(YEAR(Dates[[#This Row],[Datum]]),1,0))</f>
        <v>43</v>
      </c>
    </row>
    <row r="45" spans="1:17" x14ac:dyDescent="0.25">
      <c r="A45">
        <v>11001</v>
      </c>
      <c r="B45">
        <v>20200213</v>
      </c>
      <c r="C45" s="1">
        <v>43874</v>
      </c>
      <c r="D45" t="str">
        <f>"den " &amp; TEXT(Dates[[#This Row],[Datum]],"d MMMM ÅÅÅÅ")</f>
        <v>den 13 februari 2020</v>
      </c>
      <c r="E45">
        <f>YEAR(Dates[[#This Row],[Datum]])</f>
        <v>2020</v>
      </c>
      <c r="F45">
        <f>MONTH(Dates[[#This Row],[Datum]])</f>
        <v>2</v>
      </c>
      <c r="G45" t="str">
        <f>TEXT(Dates[[#This Row],[Datum]],"MMMM")</f>
        <v>februari</v>
      </c>
      <c r="H45" t="str">
        <f>TEXT(Dates[[#This Row],[Datum]],"MMM")</f>
        <v>feb</v>
      </c>
      <c r="I45">
        <v>13</v>
      </c>
      <c r="J45" t="str">
        <f>TEXT(Dates[[#This Row],[Datum]],"DDDD")</f>
        <v>torsdag</v>
      </c>
      <c r="K45" t="s">
        <v>3</v>
      </c>
      <c r="L45">
        <f>WEEKDAY(Dates[[#This Row],[Datum]],2)</f>
        <v>4</v>
      </c>
      <c r="M45" t="str">
        <f>CHOOSE(Dates[[#This Row],[Månad]],"T1","T1","T1","T1","T2","T2","T2","T2","T3","T3","T3","T3")</f>
        <v>T1</v>
      </c>
      <c r="N45" t="str">
        <f>CHOOSE(Dates[[#This Row],[Månad]],"Kv1","Kv1","Kv1","Kv2","Kv2","Kv2","Kv3","Kv3","Kv3","Kv4","Kv4","Kv4")</f>
        <v>Kv1</v>
      </c>
      <c r="O45">
        <f>WEEKNUM(Dates[[#This Row],[Datum]],21)</f>
        <v>7</v>
      </c>
      <c r="P45" t="str">
        <f>"V"&amp;Dates[[#This Row],[Veckonummer]]</f>
        <v>V7</v>
      </c>
      <c r="Q45">
        <f>Dates[[#This Row],[Datum]]-(DATE(YEAR(Dates[[#This Row],[Datum]]),1,0))</f>
        <v>44</v>
      </c>
    </row>
    <row r="46" spans="1:17" x14ac:dyDescent="0.25">
      <c r="A46">
        <v>11002</v>
      </c>
      <c r="B46">
        <v>20200214</v>
      </c>
      <c r="C46" s="1">
        <v>43875</v>
      </c>
      <c r="D46" t="str">
        <f>"den " &amp; TEXT(Dates[[#This Row],[Datum]],"d MMMM ÅÅÅÅ")</f>
        <v>den 14 februari 2020</v>
      </c>
      <c r="E46">
        <f>YEAR(Dates[[#This Row],[Datum]])</f>
        <v>2020</v>
      </c>
      <c r="F46">
        <f>MONTH(Dates[[#This Row],[Datum]])</f>
        <v>2</v>
      </c>
      <c r="G46" t="str">
        <f>TEXT(Dates[[#This Row],[Datum]],"MMMM")</f>
        <v>februari</v>
      </c>
      <c r="H46" t="str">
        <f>TEXT(Dates[[#This Row],[Datum]],"MMM")</f>
        <v>feb</v>
      </c>
      <c r="I46">
        <v>14</v>
      </c>
      <c r="J46" t="str">
        <f>TEXT(Dates[[#This Row],[Datum]],"DDDD")</f>
        <v>fredag</v>
      </c>
      <c r="K46" t="s">
        <v>4</v>
      </c>
      <c r="L46">
        <f>WEEKDAY(Dates[[#This Row],[Datum]],2)</f>
        <v>5</v>
      </c>
      <c r="M46" t="str">
        <f>CHOOSE(Dates[[#This Row],[Månad]],"T1","T1","T1","T1","T2","T2","T2","T2","T3","T3","T3","T3")</f>
        <v>T1</v>
      </c>
      <c r="N46" t="str">
        <f>CHOOSE(Dates[[#This Row],[Månad]],"Kv1","Kv1","Kv1","Kv2","Kv2","Kv2","Kv3","Kv3","Kv3","Kv4","Kv4","Kv4")</f>
        <v>Kv1</v>
      </c>
      <c r="O46">
        <f>WEEKNUM(Dates[[#This Row],[Datum]],21)</f>
        <v>7</v>
      </c>
      <c r="P46" t="str">
        <f>"V"&amp;Dates[[#This Row],[Veckonummer]]</f>
        <v>V7</v>
      </c>
      <c r="Q46">
        <f>Dates[[#This Row],[Datum]]-(DATE(YEAR(Dates[[#This Row],[Datum]]),1,0))</f>
        <v>45</v>
      </c>
    </row>
    <row r="47" spans="1:17" x14ac:dyDescent="0.25">
      <c r="A47">
        <v>11003</v>
      </c>
      <c r="B47">
        <v>20200215</v>
      </c>
      <c r="C47" s="1">
        <v>43876</v>
      </c>
      <c r="D47" t="str">
        <f>"den " &amp; TEXT(Dates[[#This Row],[Datum]],"d MMMM ÅÅÅÅ")</f>
        <v>den 15 februari 2020</v>
      </c>
      <c r="E47">
        <f>YEAR(Dates[[#This Row],[Datum]])</f>
        <v>2020</v>
      </c>
      <c r="F47">
        <f>MONTH(Dates[[#This Row],[Datum]])</f>
        <v>2</v>
      </c>
      <c r="G47" t="str">
        <f>TEXT(Dates[[#This Row],[Datum]],"MMMM")</f>
        <v>februari</v>
      </c>
      <c r="H47" t="str">
        <f>TEXT(Dates[[#This Row],[Datum]],"MMM")</f>
        <v>feb</v>
      </c>
      <c r="I47">
        <v>15</v>
      </c>
      <c r="J47" t="str">
        <f>TEXT(Dates[[#This Row],[Datum]],"DDDD")</f>
        <v>lördag</v>
      </c>
      <c r="K47" t="s">
        <v>5</v>
      </c>
      <c r="L47">
        <f>WEEKDAY(Dates[[#This Row],[Datum]],2)</f>
        <v>6</v>
      </c>
      <c r="M47" t="str">
        <f>CHOOSE(Dates[[#This Row],[Månad]],"T1","T1","T1","T1","T2","T2","T2","T2","T3","T3","T3","T3")</f>
        <v>T1</v>
      </c>
      <c r="N47" t="str">
        <f>CHOOSE(Dates[[#This Row],[Månad]],"Kv1","Kv1","Kv1","Kv2","Kv2","Kv2","Kv3","Kv3","Kv3","Kv4","Kv4","Kv4")</f>
        <v>Kv1</v>
      </c>
      <c r="O47">
        <f>WEEKNUM(Dates[[#This Row],[Datum]],21)</f>
        <v>7</v>
      </c>
      <c r="P47" t="str">
        <f>"V"&amp;Dates[[#This Row],[Veckonummer]]</f>
        <v>V7</v>
      </c>
      <c r="Q47">
        <f>Dates[[#This Row],[Datum]]-(DATE(YEAR(Dates[[#This Row],[Datum]]),1,0))</f>
        <v>46</v>
      </c>
    </row>
    <row r="48" spans="1:17" x14ac:dyDescent="0.25">
      <c r="A48">
        <v>11004</v>
      </c>
      <c r="B48">
        <v>20200216</v>
      </c>
      <c r="C48" s="1">
        <v>43877</v>
      </c>
      <c r="D48" t="str">
        <f>"den " &amp; TEXT(Dates[[#This Row],[Datum]],"d MMMM ÅÅÅÅ")</f>
        <v>den 16 februari 2020</v>
      </c>
      <c r="E48">
        <f>YEAR(Dates[[#This Row],[Datum]])</f>
        <v>2020</v>
      </c>
      <c r="F48">
        <f>MONTH(Dates[[#This Row],[Datum]])</f>
        <v>2</v>
      </c>
      <c r="G48" t="str">
        <f>TEXT(Dates[[#This Row],[Datum]],"MMMM")</f>
        <v>februari</v>
      </c>
      <c r="H48" t="str">
        <f>TEXT(Dates[[#This Row],[Datum]],"MMM")</f>
        <v>feb</v>
      </c>
      <c r="I48">
        <v>16</v>
      </c>
      <c r="J48" t="str">
        <f>TEXT(Dates[[#This Row],[Datum]],"DDDD")</f>
        <v>söndag</v>
      </c>
      <c r="K48" t="s">
        <v>6</v>
      </c>
      <c r="L48">
        <f>WEEKDAY(Dates[[#This Row],[Datum]],2)</f>
        <v>7</v>
      </c>
      <c r="M48" t="str">
        <f>CHOOSE(Dates[[#This Row],[Månad]],"T1","T1","T1","T1","T2","T2","T2","T2","T3","T3","T3","T3")</f>
        <v>T1</v>
      </c>
      <c r="N48" t="str">
        <f>CHOOSE(Dates[[#This Row],[Månad]],"Kv1","Kv1","Kv1","Kv2","Kv2","Kv2","Kv3","Kv3","Kv3","Kv4","Kv4","Kv4")</f>
        <v>Kv1</v>
      </c>
      <c r="O48">
        <f>WEEKNUM(Dates[[#This Row],[Datum]],21)</f>
        <v>7</v>
      </c>
      <c r="P48" t="str">
        <f>"V"&amp;Dates[[#This Row],[Veckonummer]]</f>
        <v>V7</v>
      </c>
      <c r="Q48">
        <f>Dates[[#This Row],[Datum]]-(DATE(YEAR(Dates[[#This Row],[Datum]]),1,0))</f>
        <v>47</v>
      </c>
    </row>
    <row r="49" spans="1:17" x14ac:dyDescent="0.25">
      <c r="A49">
        <v>11005</v>
      </c>
      <c r="B49">
        <v>20200217</v>
      </c>
      <c r="C49" s="1">
        <v>43878</v>
      </c>
      <c r="D49" t="str">
        <f>"den " &amp; TEXT(Dates[[#This Row],[Datum]],"d MMMM ÅÅÅÅ")</f>
        <v>den 17 februari 2020</v>
      </c>
      <c r="E49">
        <f>YEAR(Dates[[#This Row],[Datum]])</f>
        <v>2020</v>
      </c>
      <c r="F49">
        <f>MONTH(Dates[[#This Row],[Datum]])</f>
        <v>2</v>
      </c>
      <c r="G49" t="str">
        <f>TEXT(Dates[[#This Row],[Datum]],"MMMM")</f>
        <v>februari</v>
      </c>
      <c r="H49" t="str">
        <f>TEXT(Dates[[#This Row],[Datum]],"MMM")</f>
        <v>feb</v>
      </c>
      <c r="I49">
        <v>17</v>
      </c>
      <c r="J49" t="str">
        <f>TEXT(Dates[[#This Row],[Datum]],"DDDD")</f>
        <v>måndag</v>
      </c>
      <c r="K49" t="s">
        <v>0</v>
      </c>
      <c r="L49">
        <f>WEEKDAY(Dates[[#This Row],[Datum]],2)</f>
        <v>1</v>
      </c>
      <c r="M49" t="str">
        <f>CHOOSE(Dates[[#This Row],[Månad]],"T1","T1","T1","T1","T2","T2","T2","T2","T3","T3","T3","T3")</f>
        <v>T1</v>
      </c>
      <c r="N49" t="str">
        <f>CHOOSE(Dates[[#This Row],[Månad]],"Kv1","Kv1","Kv1","Kv2","Kv2","Kv2","Kv3","Kv3","Kv3","Kv4","Kv4","Kv4")</f>
        <v>Kv1</v>
      </c>
      <c r="O49">
        <f>WEEKNUM(Dates[[#This Row],[Datum]],21)</f>
        <v>8</v>
      </c>
      <c r="P49" t="str">
        <f>"V"&amp;Dates[[#This Row],[Veckonummer]]</f>
        <v>V8</v>
      </c>
      <c r="Q49">
        <f>Dates[[#This Row],[Datum]]-(DATE(YEAR(Dates[[#This Row],[Datum]]),1,0))</f>
        <v>48</v>
      </c>
    </row>
    <row r="50" spans="1:17" x14ac:dyDescent="0.25">
      <c r="A50">
        <v>11006</v>
      </c>
      <c r="B50">
        <v>20200218</v>
      </c>
      <c r="C50" s="1">
        <v>43879</v>
      </c>
      <c r="D50" t="str">
        <f>"den " &amp; TEXT(Dates[[#This Row],[Datum]],"d MMMM ÅÅÅÅ")</f>
        <v>den 18 februari 2020</v>
      </c>
      <c r="E50">
        <f>YEAR(Dates[[#This Row],[Datum]])</f>
        <v>2020</v>
      </c>
      <c r="F50">
        <f>MONTH(Dates[[#This Row],[Datum]])</f>
        <v>2</v>
      </c>
      <c r="G50" t="str">
        <f>TEXT(Dates[[#This Row],[Datum]],"MMMM")</f>
        <v>februari</v>
      </c>
      <c r="H50" t="str">
        <f>TEXT(Dates[[#This Row],[Datum]],"MMM")</f>
        <v>feb</v>
      </c>
      <c r="I50">
        <v>18</v>
      </c>
      <c r="J50" t="str">
        <f>TEXT(Dates[[#This Row],[Datum]],"DDDD")</f>
        <v>tisdag</v>
      </c>
      <c r="K50" t="s">
        <v>1</v>
      </c>
      <c r="L50">
        <f>WEEKDAY(Dates[[#This Row],[Datum]],2)</f>
        <v>2</v>
      </c>
      <c r="M50" t="str">
        <f>CHOOSE(Dates[[#This Row],[Månad]],"T1","T1","T1","T1","T2","T2","T2","T2","T3","T3","T3","T3")</f>
        <v>T1</v>
      </c>
      <c r="N50" t="str">
        <f>CHOOSE(Dates[[#This Row],[Månad]],"Kv1","Kv1","Kv1","Kv2","Kv2","Kv2","Kv3","Kv3","Kv3","Kv4","Kv4","Kv4")</f>
        <v>Kv1</v>
      </c>
      <c r="O50">
        <f>WEEKNUM(Dates[[#This Row],[Datum]],21)</f>
        <v>8</v>
      </c>
      <c r="P50" t="str">
        <f>"V"&amp;Dates[[#This Row],[Veckonummer]]</f>
        <v>V8</v>
      </c>
      <c r="Q50">
        <f>Dates[[#This Row],[Datum]]-(DATE(YEAR(Dates[[#This Row],[Datum]]),1,0))</f>
        <v>49</v>
      </c>
    </row>
    <row r="51" spans="1:17" x14ac:dyDescent="0.25">
      <c r="A51">
        <v>11007</v>
      </c>
      <c r="B51">
        <v>20200219</v>
      </c>
      <c r="C51" s="1">
        <v>43880</v>
      </c>
      <c r="D51" t="str">
        <f>"den " &amp; TEXT(Dates[[#This Row],[Datum]],"d MMMM ÅÅÅÅ")</f>
        <v>den 19 februari 2020</v>
      </c>
      <c r="E51">
        <f>YEAR(Dates[[#This Row],[Datum]])</f>
        <v>2020</v>
      </c>
      <c r="F51">
        <f>MONTH(Dates[[#This Row],[Datum]])</f>
        <v>2</v>
      </c>
      <c r="G51" t="str">
        <f>TEXT(Dates[[#This Row],[Datum]],"MMMM")</f>
        <v>februari</v>
      </c>
      <c r="H51" t="str">
        <f>TEXT(Dates[[#This Row],[Datum]],"MMM")</f>
        <v>feb</v>
      </c>
      <c r="I51">
        <v>19</v>
      </c>
      <c r="J51" t="str">
        <f>TEXT(Dates[[#This Row],[Datum]],"DDDD")</f>
        <v>onsdag</v>
      </c>
      <c r="K51" t="s">
        <v>2</v>
      </c>
      <c r="L51">
        <f>WEEKDAY(Dates[[#This Row],[Datum]],2)</f>
        <v>3</v>
      </c>
      <c r="M51" t="str">
        <f>CHOOSE(Dates[[#This Row],[Månad]],"T1","T1","T1","T1","T2","T2","T2","T2","T3","T3","T3","T3")</f>
        <v>T1</v>
      </c>
      <c r="N51" t="str">
        <f>CHOOSE(Dates[[#This Row],[Månad]],"Kv1","Kv1","Kv1","Kv2","Kv2","Kv2","Kv3","Kv3","Kv3","Kv4","Kv4","Kv4")</f>
        <v>Kv1</v>
      </c>
      <c r="O51">
        <f>WEEKNUM(Dates[[#This Row],[Datum]],21)</f>
        <v>8</v>
      </c>
      <c r="P51" t="str">
        <f>"V"&amp;Dates[[#This Row],[Veckonummer]]</f>
        <v>V8</v>
      </c>
      <c r="Q51">
        <f>Dates[[#This Row],[Datum]]-(DATE(YEAR(Dates[[#This Row],[Datum]]),1,0))</f>
        <v>50</v>
      </c>
    </row>
    <row r="52" spans="1:17" x14ac:dyDescent="0.25">
      <c r="A52">
        <v>11008</v>
      </c>
      <c r="B52">
        <v>20200220</v>
      </c>
      <c r="C52" s="1">
        <v>43881</v>
      </c>
      <c r="D52" t="str">
        <f>"den " &amp; TEXT(Dates[[#This Row],[Datum]],"d MMMM ÅÅÅÅ")</f>
        <v>den 20 februari 2020</v>
      </c>
      <c r="E52">
        <f>YEAR(Dates[[#This Row],[Datum]])</f>
        <v>2020</v>
      </c>
      <c r="F52">
        <f>MONTH(Dates[[#This Row],[Datum]])</f>
        <v>2</v>
      </c>
      <c r="G52" t="str">
        <f>TEXT(Dates[[#This Row],[Datum]],"MMMM")</f>
        <v>februari</v>
      </c>
      <c r="H52" t="str">
        <f>TEXT(Dates[[#This Row],[Datum]],"MMM")</f>
        <v>feb</v>
      </c>
      <c r="I52">
        <v>20</v>
      </c>
      <c r="J52" t="str">
        <f>TEXT(Dates[[#This Row],[Datum]],"DDDD")</f>
        <v>torsdag</v>
      </c>
      <c r="K52" t="s">
        <v>3</v>
      </c>
      <c r="L52">
        <f>WEEKDAY(Dates[[#This Row],[Datum]],2)</f>
        <v>4</v>
      </c>
      <c r="M52" t="str">
        <f>CHOOSE(Dates[[#This Row],[Månad]],"T1","T1","T1","T1","T2","T2","T2","T2","T3","T3","T3","T3")</f>
        <v>T1</v>
      </c>
      <c r="N52" t="str">
        <f>CHOOSE(Dates[[#This Row],[Månad]],"Kv1","Kv1","Kv1","Kv2","Kv2","Kv2","Kv3","Kv3","Kv3","Kv4","Kv4","Kv4")</f>
        <v>Kv1</v>
      </c>
      <c r="O52">
        <f>WEEKNUM(Dates[[#This Row],[Datum]],21)</f>
        <v>8</v>
      </c>
      <c r="P52" t="str">
        <f>"V"&amp;Dates[[#This Row],[Veckonummer]]</f>
        <v>V8</v>
      </c>
      <c r="Q52">
        <f>Dates[[#This Row],[Datum]]-(DATE(YEAR(Dates[[#This Row],[Datum]]),1,0))</f>
        <v>51</v>
      </c>
    </row>
    <row r="53" spans="1:17" x14ac:dyDescent="0.25">
      <c r="A53">
        <v>11009</v>
      </c>
      <c r="B53">
        <v>20200221</v>
      </c>
      <c r="C53" s="1">
        <v>43882</v>
      </c>
      <c r="D53" t="str">
        <f>"den " &amp; TEXT(Dates[[#This Row],[Datum]],"d MMMM ÅÅÅÅ")</f>
        <v>den 21 februari 2020</v>
      </c>
      <c r="E53">
        <f>YEAR(Dates[[#This Row],[Datum]])</f>
        <v>2020</v>
      </c>
      <c r="F53">
        <f>MONTH(Dates[[#This Row],[Datum]])</f>
        <v>2</v>
      </c>
      <c r="G53" t="str">
        <f>TEXT(Dates[[#This Row],[Datum]],"MMMM")</f>
        <v>februari</v>
      </c>
      <c r="H53" t="str">
        <f>TEXT(Dates[[#This Row],[Datum]],"MMM")</f>
        <v>feb</v>
      </c>
      <c r="I53">
        <v>21</v>
      </c>
      <c r="J53" t="str">
        <f>TEXT(Dates[[#This Row],[Datum]],"DDDD")</f>
        <v>fredag</v>
      </c>
      <c r="K53" t="s">
        <v>4</v>
      </c>
      <c r="L53">
        <f>WEEKDAY(Dates[[#This Row],[Datum]],2)</f>
        <v>5</v>
      </c>
      <c r="M53" t="str">
        <f>CHOOSE(Dates[[#This Row],[Månad]],"T1","T1","T1","T1","T2","T2","T2","T2","T3","T3","T3","T3")</f>
        <v>T1</v>
      </c>
      <c r="N53" t="str">
        <f>CHOOSE(Dates[[#This Row],[Månad]],"Kv1","Kv1","Kv1","Kv2","Kv2","Kv2","Kv3","Kv3","Kv3","Kv4","Kv4","Kv4")</f>
        <v>Kv1</v>
      </c>
      <c r="O53">
        <f>WEEKNUM(Dates[[#This Row],[Datum]],21)</f>
        <v>8</v>
      </c>
      <c r="P53" t="str">
        <f>"V"&amp;Dates[[#This Row],[Veckonummer]]</f>
        <v>V8</v>
      </c>
      <c r="Q53">
        <f>Dates[[#This Row],[Datum]]-(DATE(YEAR(Dates[[#This Row],[Datum]]),1,0))</f>
        <v>52</v>
      </c>
    </row>
    <row r="54" spans="1:17" x14ac:dyDescent="0.25">
      <c r="A54">
        <v>11010</v>
      </c>
      <c r="B54">
        <v>20200222</v>
      </c>
      <c r="C54" s="1">
        <v>43883</v>
      </c>
      <c r="D54" t="str">
        <f>"den " &amp; TEXT(Dates[[#This Row],[Datum]],"d MMMM ÅÅÅÅ")</f>
        <v>den 22 februari 2020</v>
      </c>
      <c r="E54">
        <f>YEAR(Dates[[#This Row],[Datum]])</f>
        <v>2020</v>
      </c>
      <c r="F54">
        <f>MONTH(Dates[[#This Row],[Datum]])</f>
        <v>2</v>
      </c>
      <c r="G54" t="str">
        <f>TEXT(Dates[[#This Row],[Datum]],"MMMM")</f>
        <v>februari</v>
      </c>
      <c r="H54" t="str">
        <f>TEXT(Dates[[#This Row],[Datum]],"MMM")</f>
        <v>feb</v>
      </c>
      <c r="I54">
        <v>22</v>
      </c>
      <c r="J54" t="str">
        <f>TEXT(Dates[[#This Row],[Datum]],"DDDD")</f>
        <v>lördag</v>
      </c>
      <c r="K54" t="s">
        <v>5</v>
      </c>
      <c r="L54">
        <f>WEEKDAY(Dates[[#This Row],[Datum]],2)</f>
        <v>6</v>
      </c>
      <c r="M54" t="str">
        <f>CHOOSE(Dates[[#This Row],[Månad]],"T1","T1","T1","T1","T2","T2","T2","T2","T3","T3","T3","T3")</f>
        <v>T1</v>
      </c>
      <c r="N54" t="str">
        <f>CHOOSE(Dates[[#This Row],[Månad]],"Kv1","Kv1","Kv1","Kv2","Kv2","Kv2","Kv3","Kv3","Kv3","Kv4","Kv4","Kv4")</f>
        <v>Kv1</v>
      </c>
      <c r="O54">
        <f>WEEKNUM(Dates[[#This Row],[Datum]],21)</f>
        <v>8</v>
      </c>
      <c r="P54" t="str">
        <f>"V"&amp;Dates[[#This Row],[Veckonummer]]</f>
        <v>V8</v>
      </c>
      <c r="Q54">
        <f>Dates[[#This Row],[Datum]]-(DATE(YEAR(Dates[[#This Row],[Datum]]),1,0))</f>
        <v>53</v>
      </c>
    </row>
    <row r="55" spans="1:17" x14ac:dyDescent="0.25">
      <c r="A55">
        <v>11011</v>
      </c>
      <c r="B55">
        <v>20200223</v>
      </c>
      <c r="C55" s="1">
        <v>43884</v>
      </c>
      <c r="D55" t="str">
        <f>"den " &amp; TEXT(Dates[[#This Row],[Datum]],"d MMMM ÅÅÅÅ")</f>
        <v>den 23 februari 2020</v>
      </c>
      <c r="E55">
        <f>YEAR(Dates[[#This Row],[Datum]])</f>
        <v>2020</v>
      </c>
      <c r="F55">
        <f>MONTH(Dates[[#This Row],[Datum]])</f>
        <v>2</v>
      </c>
      <c r="G55" t="str">
        <f>TEXT(Dates[[#This Row],[Datum]],"MMMM")</f>
        <v>februari</v>
      </c>
      <c r="H55" t="str">
        <f>TEXT(Dates[[#This Row],[Datum]],"MMM")</f>
        <v>feb</v>
      </c>
      <c r="I55">
        <v>23</v>
      </c>
      <c r="J55" t="str">
        <f>TEXT(Dates[[#This Row],[Datum]],"DDDD")</f>
        <v>söndag</v>
      </c>
      <c r="K55" t="s">
        <v>6</v>
      </c>
      <c r="L55">
        <f>WEEKDAY(Dates[[#This Row],[Datum]],2)</f>
        <v>7</v>
      </c>
      <c r="M55" t="str">
        <f>CHOOSE(Dates[[#This Row],[Månad]],"T1","T1","T1","T1","T2","T2","T2","T2","T3","T3","T3","T3")</f>
        <v>T1</v>
      </c>
      <c r="N55" t="str">
        <f>CHOOSE(Dates[[#This Row],[Månad]],"Kv1","Kv1","Kv1","Kv2","Kv2","Kv2","Kv3","Kv3","Kv3","Kv4","Kv4","Kv4")</f>
        <v>Kv1</v>
      </c>
      <c r="O55">
        <f>WEEKNUM(Dates[[#This Row],[Datum]],21)</f>
        <v>8</v>
      </c>
      <c r="P55" t="str">
        <f>"V"&amp;Dates[[#This Row],[Veckonummer]]</f>
        <v>V8</v>
      </c>
      <c r="Q55">
        <f>Dates[[#This Row],[Datum]]-(DATE(YEAR(Dates[[#This Row],[Datum]]),1,0))</f>
        <v>54</v>
      </c>
    </row>
    <row r="56" spans="1:17" x14ac:dyDescent="0.25">
      <c r="A56">
        <v>11012</v>
      </c>
      <c r="B56">
        <v>20200224</v>
      </c>
      <c r="C56" s="1">
        <v>43885</v>
      </c>
      <c r="D56" t="str">
        <f>"den " &amp; TEXT(Dates[[#This Row],[Datum]],"d MMMM ÅÅÅÅ")</f>
        <v>den 24 februari 2020</v>
      </c>
      <c r="E56">
        <f>YEAR(Dates[[#This Row],[Datum]])</f>
        <v>2020</v>
      </c>
      <c r="F56">
        <f>MONTH(Dates[[#This Row],[Datum]])</f>
        <v>2</v>
      </c>
      <c r="G56" t="str">
        <f>TEXT(Dates[[#This Row],[Datum]],"MMMM")</f>
        <v>februari</v>
      </c>
      <c r="H56" t="str">
        <f>TEXT(Dates[[#This Row],[Datum]],"MMM")</f>
        <v>feb</v>
      </c>
      <c r="I56">
        <v>24</v>
      </c>
      <c r="J56" t="str">
        <f>TEXT(Dates[[#This Row],[Datum]],"DDDD")</f>
        <v>måndag</v>
      </c>
      <c r="K56" t="s">
        <v>0</v>
      </c>
      <c r="L56">
        <f>WEEKDAY(Dates[[#This Row],[Datum]],2)</f>
        <v>1</v>
      </c>
      <c r="M56" t="str">
        <f>CHOOSE(Dates[[#This Row],[Månad]],"T1","T1","T1","T1","T2","T2","T2","T2","T3","T3","T3","T3")</f>
        <v>T1</v>
      </c>
      <c r="N56" t="str">
        <f>CHOOSE(Dates[[#This Row],[Månad]],"Kv1","Kv1","Kv1","Kv2","Kv2","Kv2","Kv3","Kv3","Kv3","Kv4","Kv4","Kv4")</f>
        <v>Kv1</v>
      </c>
      <c r="O56">
        <f>WEEKNUM(Dates[[#This Row],[Datum]],21)</f>
        <v>9</v>
      </c>
      <c r="P56" t="str">
        <f>"V"&amp;Dates[[#This Row],[Veckonummer]]</f>
        <v>V9</v>
      </c>
      <c r="Q56">
        <f>Dates[[#This Row],[Datum]]-(DATE(YEAR(Dates[[#This Row],[Datum]]),1,0))</f>
        <v>55</v>
      </c>
    </row>
    <row r="57" spans="1:17" x14ac:dyDescent="0.25">
      <c r="A57">
        <v>11013</v>
      </c>
      <c r="B57">
        <v>20200225</v>
      </c>
      <c r="C57" s="1">
        <v>43886</v>
      </c>
      <c r="D57" t="str">
        <f>"den " &amp; TEXT(Dates[[#This Row],[Datum]],"d MMMM ÅÅÅÅ")</f>
        <v>den 25 februari 2020</v>
      </c>
      <c r="E57">
        <f>YEAR(Dates[[#This Row],[Datum]])</f>
        <v>2020</v>
      </c>
      <c r="F57">
        <f>MONTH(Dates[[#This Row],[Datum]])</f>
        <v>2</v>
      </c>
      <c r="G57" t="str">
        <f>TEXT(Dates[[#This Row],[Datum]],"MMMM")</f>
        <v>februari</v>
      </c>
      <c r="H57" t="str">
        <f>TEXT(Dates[[#This Row],[Datum]],"MMM")</f>
        <v>feb</v>
      </c>
      <c r="I57">
        <v>25</v>
      </c>
      <c r="J57" t="str">
        <f>TEXT(Dates[[#This Row],[Datum]],"DDDD")</f>
        <v>tisdag</v>
      </c>
      <c r="K57" t="s">
        <v>1</v>
      </c>
      <c r="L57">
        <f>WEEKDAY(Dates[[#This Row],[Datum]],2)</f>
        <v>2</v>
      </c>
      <c r="M57" t="str">
        <f>CHOOSE(Dates[[#This Row],[Månad]],"T1","T1","T1","T1","T2","T2","T2","T2","T3","T3","T3","T3")</f>
        <v>T1</v>
      </c>
      <c r="N57" t="str">
        <f>CHOOSE(Dates[[#This Row],[Månad]],"Kv1","Kv1","Kv1","Kv2","Kv2","Kv2","Kv3","Kv3","Kv3","Kv4","Kv4","Kv4")</f>
        <v>Kv1</v>
      </c>
      <c r="O57">
        <f>WEEKNUM(Dates[[#This Row],[Datum]],21)</f>
        <v>9</v>
      </c>
      <c r="P57" t="str">
        <f>"V"&amp;Dates[[#This Row],[Veckonummer]]</f>
        <v>V9</v>
      </c>
      <c r="Q57">
        <f>Dates[[#This Row],[Datum]]-(DATE(YEAR(Dates[[#This Row],[Datum]]),1,0))</f>
        <v>56</v>
      </c>
    </row>
    <row r="58" spans="1:17" x14ac:dyDescent="0.25">
      <c r="A58">
        <v>11014</v>
      </c>
      <c r="B58">
        <v>20200226</v>
      </c>
      <c r="C58" s="1">
        <v>43887</v>
      </c>
      <c r="D58" t="str">
        <f>"den " &amp; TEXT(Dates[[#This Row],[Datum]],"d MMMM ÅÅÅÅ")</f>
        <v>den 26 februari 2020</v>
      </c>
      <c r="E58">
        <f>YEAR(Dates[[#This Row],[Datum]])</f>
        <v>2020</v>
      </c>
      <c r="F58">
        <f>MONTH(Dates[[#This Row],[Datum]])</f>
        <v>2</v>
      </c>
      <c r="G58" t="str">
        <f>TEXT(Dates[[#This Row],[Datum]],"MMMM")</f>
        <v>februari</v>
      </c>
      <c r="H58" t="str">
        <f>TEXT(Dates[[#This Row],[Datum]],"MMM")</f>
        <v>feb</v>
      </c>
      <c r="I58">
        <v>26</v>
      </c>
      <c r="J58" t="str">
        <f>TEXT(Dates[[#This Row],[Datum]],"DDDD")</f>
        <v>onsdag</v>
      </c>
      <c r="K58" t="s">
        <v>2</v>
      </c>
      <c r="L58">
        <f>WEEKDAY(Dates[[#This Row],[Datum]],2)</f>
        <v>3</v>
      </c>
      <c r="M58" t="str">
        <f>CHOOSE(Dates[[#This Row],[Månad]],"T1","T1","T1","T1","T2","T2","T2","T2","T3","T3","T3","T3")</f>
        <v>T1</v>
      </c>
      <c r="N58" t="str">
        <f>CHOOSE(Dates[[#This Row],[Månad]],"Kv1","Kv1","Kv1","Kv2","Kv2","Kv2","Kv3","Kv3","Kv3","Kv4","Kv4","Kv4")</f>
        <v>Kv1</v>
      </c>
      <c r="O58">
        <f>WEEKNUM(Dates[[#This Row],[Datum]],21)</f>
        <v>9</v>
      </c>
      <c r="P58" t="str">
        <f>"V"&amp;Dates[[#This Row],[Veckonummer]]</f>
        <v>V9</v>
      </c>
      <c r="Q58">
        <f>Dates[[#This Row],[Datum]]-(DATE(YEAR(Dates[[#This Row],[Datum]]),1,0))</f>
        <v>57</v>
      </c>
    </row>
    <row r="59" spans="1:17" x14ac:dyDescent="0.25">
      <c r="A59">
        <v>11015</v>
      </c>
      <c r="B59">
        <v>20200227</v>
      </c>
      <c r="C59" s="1">
        <v>43888</v>
      </c>
      <c r="D59" t="str">
        <f>"den " &amp; TEXT(Dates[[#This Row],[Datum]],"d MMMM ÅÅÅÅ")</f>
        <v>den 27 februari 2020</v>
      </c>
      <c r="E59">
        <f>YEAR(Dates[[#This Row],[Datum]])</f>
        <v>2020</v>
      </c>
      <c r="F59">
        <f>MONTH(Dates[[#This Row],[Datum]])</f>
        <v>2</v>
      </c>
      <c r="G59" t="str">
        <f>TEXT(Dates[[#This Row],[Datum]],"MMMM")</f>
        <v>februari</v>
      </c>
      <c r="H59" t="str">
        <f>TEXT(Dates[[#This Row],[Datum]],"MMM")</f>
        <v>feb</v>
      </c>
      <c r="I59">
        <v>27</v>
      </c>
      <c r="J59" t="str">
        <f>TEXT(Dates[[#This Row],[Datum]],"DDDD")</f>
        <v>torsdag</v>
      </c>
      <c r="K59" t="s">
        <v>3</v>
      </c>
      <c r="L59">
        <f>WEEKDAY(Dates[[#This Row],[Datum]],2)</f>
        <v>4</v>
      </c>
      <c r="M59" t="str">
        <f>CHOOSE(Dates[[#This Row],[Månad]],"T1","T1","T1","T1","T2","T2","T2","T2","T3","T3","T3","T3")</f>
        <v>T1</v>
      </c>
      <c r="N59" t="str">
        <f>CHOOSE(Dates[[#This Row],[Månad]],"Kv1","Kv1","Kv1","Kv2","Kv2","Kv2","Kv3","Kv3","Kv3","Kv4","Kv4","Kv4")</f>
        <v>Kv1</v>
      </c>
      <c r="O59">
        <f>WEEKNUM(Dates[[#This Row],[Datum]],21)</f>
        <v>9</v>
      </c>
      <c r="P59" t="str">
        <f>"V"&amp;Dates[[#This Row],[Veckonummer]]</f>
        <v>V9</v>
      </c>
      <c r="Q59">
        <f>Dates[[#This Row],[Datum]]-(DATE(YEAR(Dates[[#This Row],[Datum]]),1,0))</f>
        <v>58</v>
      </c>
    </row>
    <row r="60" spans="1:17" x14ac:dyDescent="0.25">
      <c r="A60">
        <v>11016</v>
      </c>
      <c r="B60">
        <v>20200228</v>
      </c>
      <c r="C60" s="1">
        <v>43889</v>
      </c>
      <c r="D60" t="str">
        <f>"den " &amp; TEXT(Dates[[#This Row],[Datum]],"d MMMM ÅÅÅÅ")</f>
        <v>den 28 februari 2020</v>
      </c>
      <c r="E60">
        <f>YEAR(Dates[[#This Row],[Datum]])</f>
        <v>2020</v>
      </c>
      <c r="F60">
        <f>MONTH(Dates[[#This Row],[Datum]])</f>
        <v>2</v>
      </c>
      <c r="G60" t="str">
        <f>TEXT(Dates[[#This Row],[Datum]],"MMMM")</f>
        <v>februari</v>
      </c>
      <c r="H60" t="str">
        <f>TEXT(Dates[[#This Row],[Datum]],"MMM")</f>
        <v>feb</v>
      </c>
      <c r="I60">
        <v>28</v>
      </c>
      <c r="J60" t="str">
        <f>TEXT(Dates[[#This Row],[Datum]],"DDDD")</f>
        <v>fredag</v>
      </c>
      <c r="K60" t="s">
        <v>4</v>
      </c>
      <c r="L60">
        <f>WEEKDAY(Dates[[#This Row],[Datum]],2)</f>
        <v>5</v>
      </c>
      <c r="M60" t="str">
        <f>CHOOSE(Dates[[#This Row],[Månad]],"T1","T1","T1","T1","T2","T2","T2","T2","T3","T3","T3","T3")</f>
        <v>T1</v>
      </c>
      <c r="N60" t="str">
        <f>CHOOSE(Dates[[#This Row],[Månad]],"Kv1","Kv1","Kv1","Kv2","Kv2","Kv2","Kv3","Kv3","Kv3","Kv4","Kv4","Kv4")</f>
        <v>Kv1</v>
      </c>
      <c r="O60">
        <f>WEEKNUM(Dates[[#This Row],[Datum]],21)</f>
        <v>9</v>
      </c>
      <c r="P60" t="str">
        <f>"V"&amp;Dates[[#This Row],[Veckonummer]]</f>
        <v>V9</v>
      </c>
      <c r="Q60">
        <f>Dates[[#This Row],[Datum]]-(DATE(YEAR(Dates[[#This Row],[Datum]]),1,0))</f>
        <v>59</v>
      </c>
    </row>
    <row r="61" spans="1:17" x14ac:dyDescent="0.25">
      <c r="A61">
        <v>11017</v>
      </c>
      <c r="B61">
        <v>20200229</v>
      </c>
      <c r="C61" s="1">
        <v>43890</v>
      </c>
      <c r="D61" t="str">
        <f>"den " &amp; TEXT(Dates[[#This Row],[Datum]],"d MMMM ÅÅÅÅ")</f>
        <v>den 29 februari 2020</v>
      </c>
      <c r="E61">
        <f>YEAR(Dates[[#This Row],[Datum]])</f>
        <v>2020</v>
      </c>
      <c r="F61">
        <f>MONTH(Dates[[#This Row],[Datum]])</f>
        <v>2</v>
      </c>
      <c r="G61" t="str">
        <f>TEXT(Dates[[#This Row],[Datum]],"MMMM")</f>
        <v>februari</v>
      </c>
      <c r="H61" t="str">
        <f>TEXT(Dates[[#This Row],[Datum]],"MMM")</f>
        <v>feb</v>
      </c>
      <c r="I61">
        <v>29</v>
      </c>
      <c r="J61" t="str">
        <f>TEXT(Dates[[#This Row],[Datum]],"DDDD")</f>
        <v>lördag</v>
      </c>
      <c r="K61" t="s">
        <v>5</v>
      </c>
      <c r="L61">
        <f>WEEKDAY(Dates[[#This Row],[Datum]],2)</f>
        <v>6</v>
      </c>
      <c r="M61" t="str">
        <f>CHOOSE(Dates[[#This Row],[Månad]],"T1","T1","T1","T1","T2","T2","T2","T2","T3","T3","T3","T3")</f>
        <v>T1</v>
      </c>
      <c r="N61" t="str">
        <f>CHOOSE(Dates[[#This Row],[Månad]],"Kv1","Kv1","Kv1","Kv2","Kv2","Kv2","Kv3","Kv3","Kv3","Kv4","Kv4","Kv4")</f>
        <v>Kv1</v>
      </c>
      <c r="O61">
        <f>WEEKNUM(Dates[[#This Row],[Datum]],21)</f>
        <v>9</v>
      </c>
      <c r="P61" t="str">
        <f>"V"&amp;Dates[[#This Row],[Veckonummer]]</f>
        <v>V9</v>
      </c>
      <c r="Q61">
        <f>Dates[[#This Row],[Datum]]-(DATE(YEAR(Dates[[#This Row],[Datum]]),1,0))</f>
        <v>60</v>
      </c>
    </row>
    <row r="62" spans="1:17" x14ac:dyDescent="0.25">
      <c r="A62">
        <v>11018</v>
      </c>
      <c r="B62">
        <v>20200301</v>
      </c>
      <c r="C62" s="1">
        <v>43891</v>
      </c>
      <c r="D62" t="str">
        <f>"den " &amp; TEXT(Dates[[#This Row],[Datum]],"d MMMM ÅÅÅÅ")</f>
        <v>den 1 mars 2020</v>
      </c>
      <c r="E62">
        <f>YEAR(Dates[[#This Row],[Datum]])</f>
        <v>2020</v>
      </c>
      <c r="F62">
        <f>MONTH(Dates[[#This Row],[Datum]])</f>
        <v>3</v>
      </c>
      <c r="G62" t="str">
        <f>TEXT(Dates[[#This Row],[Datum]],"MMMM")</f>
        <v>mars</v>
      </c>
      <c r="H62" t="str">
        <f>TEXT(Dates[[#This Row],[Datum]],"MMM")</f>
        <v>mar</v>
      </c>
      <c r="I62">
        <v>1</v>
      </c>
      <c r="J62" t="str">
        <f>TEXT(Dates[[#This Row],[Datum]],"DDDD")</f>
        <v>söndag</v>
      </c>
      <c r="K62" t="s">
        <v>6</v>
      </c>
      <c r="L62">
        <f>WEEKDAY(Dates[[#This Row],[Datum]],2)</f>
        <v>7</v>
      </c>
      <c r="M62" t="str">
        <f>CHOOSE(Dates[[#This Row],[Månad]],"T1","T1","T1","T1","T2","T2","T2","T2","T3","T3","T3","T3")</f>
        <v>T1</v>
      </c>
      <c r="N62" t="str">
        <f>CHOOSE(Dates[[#This Row],[Månad]],"Kv1","Kv1","Kv1","Kv2","Kv2","Kv2","Kv3","Kv3","Kv3","Kv4","Kv4","Kv4")</f>
        <v>Kv1</v>
      </c>
      <c r="O62">
        <f>WEEKNUM(Dates[[#This Row],[Datum]],21)</f>
        <v>9</v>
      </c>
      <c r="P62" t="str">
        <f>"V"&amp;Dates[[#This Row],[Veckonummer]]</f>
        <v>V9</v>
      </c>
      <c r="Q62">
        <f>Dates[[#This Row],[Datum]]-(DATE(YEAR(Dates[[#This Row],[Datum]]),1,0))</f>
        <v>61</v>
      </c>
    </row>
    <row r="63" spans="1:17" x14ac:dyDescent="0.25">
      <c r="A63">
        <v>11019</v>
      </c>
      <c r="B63">
        <v>20200302</v>
      </c>
      <c r="C63" s="1">
        <v>43892</v>
      </c>
      <c r="D63" t="str">
        <f>"den " &amp; TEXT(Dates[[#This Row],[Datum]],"d MMMM ÅÅÅÅ")</f>
        <v>den 2 mars 2020</v>
      </c>
      <c r="E63">
        <f>YEAR(Dates[[#This Row],[Datum]])</f>
        <v>2020</v>
      </c>
      <c r="F63">
        <f>MONTH(Dates[[#This Row],[Datum]])</f>
        <v>3</v>
      </c>
      <c r="G63" t="str">
        <f>TEXT(Dates[[#This Row],[Datum]],"MMMM")</f>
        <v>mars</v>
      </c>
      <c r="H63" t="str">
        <f>TEXT(Dates[[#This Row],[Datum]],"MMM")</f>
        <v>mar</v>
      </c>
      <c r="I63">
        <v>2</v>
      </c>
      <c r="J63" t="str">
        <f>TEXT(Dates[[#This Row],[Datum]],"DDDD")</f>
        <v>måndag</v>
      </c>
      <c r="K63" t="s">
        <v>0</v>
      </c>
      <c r="L63">
        <f>WEEKDAY(Dates[[#This Row],[Datum]],2)</f>
        <v>1</v>
      </c>
      <c r="M63" t="str">
        <f>CHOOSE(Dates[[#This Row],[Månad]],"T1","T1","T1","T1","T2","T2","T2","T2","T3","T3","T3","T3")</f>
        <v>T1</v>
      </c>
      <c r="N63" t="str">
        <f>CHOOSE(Dates[[#This Row],[Månad]],"Kv1","Kv1","Kv1","Kv2","Kv2","Kv2","Kv3","Kv3","Kv3","Kv4","Kv4","Kv4")</f>
        <v>Kv1</v>
      </c>
      <c r="O63">
        <f>WEEKNUM(Dates[[#This Row],[Datum]],21)</f>
        <v>10</v>
      </c>
      <c r="P63" t="str">
        <f>"V"&amp;Dates[[#This Row],[Veckonummer]]</f>
        <v>V10</v>
      </c>
      <c r="Q63">
        <f>Dates[[#This Row],[Datum]]-(DATE(YEAR(Dates[[#This Row],[Datum]]),1,0))</f>
        <v>62</v>
      </c>
    </row>
    <row r="64" spans="1:17" x14ac:dyDescent="0.25">
      <c r="A64">
        <v>11020</v>
      </c>
      <c r="B64">
        <v>20200303</v>
      </c>
      <c r="C64" s="1">
        <v>43893</v>
      </c>
      <c r="D64" t="str">
        <f>"den " &amp; TEXT(Dates[[#This Row],[Datum]],"d MMMM ÅÅÅÅ")</f>
        <v>den 3 mars 2020</v>
      </c>
      <c r="E64">
        <f>YEAR(Dates[[#This Row],[Datum]])</f>
        <v>2020</v>
      </c>
      <c r="F64">
        <f>MONTH(Dates[[#This Row],[Datum]])</f>
        <v>3</v>
      </c>
      <c r="G64" t="str">
        <f>TEXT(Dates[[#This Row],[Datum]],"MMMM")</f>
        <v>mars</v>
      </c>
      <c r="H64" t="str">
        <f>TEXT(Dates[[#This Row],[Datum]],"MMM")</f>
        <v>mar</v>
      </c>
      <c r="I64">
        <v>3</v>
      </c>
      <c r="J64" t="str">
        <f>TEXT(Dates[[#This Row],[Datum]],"DDDD")</f>
        <v>tisdag</v>
      </c>
      <c r="K64" t="s">
        <v>1</v>
      </c>
      <c r="L64">
        <f>WEEKDAY(Dates[[#This Row],[Datum]],2)</f>
        <v>2</v>
      </c>
      <c r="M64" t="str">
        <f>CHOOSE(Dates[[#This Row],[Månad]],"T1","T1","T1","T1","T2","T2","T2","T2","T3","T3","T3","T3")</f>
        <v>T1</v>
      </c>
      <c r="N64" t="str">
        <f>CHOOSE(Dates[[#This Row],[Månad]],"Kv1","Kv1","Kv1","Kv2","Kv2","Kv2","Kv3","Kv3","Kv3","Kv4","Kv4","Kv4")</f>
        <v>Kv1</v>
      </c>
      <c r="O64">
        <f>WEEKNUM(Dates[[#This Row],[Datum]],21)</f>
        <v>10</v>
      </c>
      <c r="P64" t="str">
        <f>"V"&amp;Dates[[#This Row],[Veckonummer]]</f>
        <v>V10</v>
      </c>
      <c r="Q64">
        <f>Dates[[#This Row],[Datum]]-(DATE(YEAR(Dates[[#This Row],[Datum]]),1,0))</f>
        <v>63</v>
      </c>
    </row>
    <row r="65" spans="1:17" x14ac:dyDescent="0.25">
      <c r="A65">
        <v>11021</v>
      </c>
      <c r="B65">
        <v>20200304</v>
      </c>
      <c r="C65" s="1">
        <v>43894</v>
      </c>
      <c r="D65" t="str">
        <f>"den " &amp; TEXT(Dates[[#This Row],[Datum]],"d MMMM ÅÅÅÅ")</f>
        <v>den 4 mars 2020</v>
      </c>
      <c r="E65">
        <f>YEAR(Dates[[#This Row],[Datum]])</f>
        <v>2020</v>
      </c>
      <c r="F65">
        <f>MONTH(Dates[[#This Row],[Datum]])</f>
        <v>3</v>
      </c>
      <c r="G65" t="str">
        <f>TEXT(Dates[[#This Row],[Datum]],"MMMM")</f>
        <v>mars</v>
      </c>
      <c r="H65" t="str">
        <f>TEXT(Dates[[#This Row],[Datum]],"MMM")</f>
        <v>mar</v>
      </c>
      <c r="I65">
        <v>4</v>
      </c>
      <c r="J65" t="str">
        <f>TEXT(Dates[[#This Row],[Datum]],"DDDD")</f>
        <v>onsdag</v>
      </c>
      <c r="K65" t="s">
        <v>2</v>
      </c>
      <c r="L65">
        <f>WEEKDAY(Dates[[#This Row],[Datum]],2)</f>
        <v>3</v>
      </c>
      <c r="M65" t="str">
        <f>CHOOSE(Dates[[#This Row],[Månad]],"T1","T1","T1","T1","T2","T2","T2","T2","T3","T3","T3","T3")</f>
        <v>T1</v>
      </c>
      <c r="N65" t="str">
        <f>CHOOSE(Dates[[#This Row],[Månad]],"Kv1","Kv1","Kv1","Kv2","Kv2","Kv2","Kv3","Kv3","Kv3","Kv4","Kv4","Kv4")</f>
        <v>Kv1</v>
      </c>
      <c r="O65">
        <f>WEEKNUM(Dates[[#This Row],[Datum]],21)</f>
        <v>10</v>
      </c>
      <c r="P65" t="str">
        <f>"V"&amp;Dates[[#This Row],[Veckonummer]]</f>
        <v>V10</v>
      </c>
      <c r="Q65">
        <f>Dates[[#This Row],[Datum]]-(DATE(YEAR(Dates[[#This Row],[Datum]]),1,0))</f>
        <v>64</v>
      </c>
    </row>
    <row r="66" spans="1:17" x14ac:dyDescent="0.25">
      <c r="A66">
        <v>11022</v>
      </c>
      <c r="B66">
        <v>20200305</v>
      </c>
      <c r="C66" s="1">
        <v>43895</v>
      </c>
      <c r="D66" t="str">
        <f>"den " &amp; TEXT(Dates[[#This Row],[Datum]],"d MMMM ÅÅÅÅ")</f>
        <v>den 5 mars 2020</v>
      </c>
      <c r="E66">
        <f>YEAR(Dates[[#This Row],[Datum]])</f>
        <v>2020</v>
      </c>
      <c r="F66">
        <f>MONTH(Dates[[#This Row],[Datum]])</f>
        <v>3</v>
      </c>
      <c r="G66" t="str">
        <f>TEXT(Dates[[#This Row],[Datum]],"MMMM")</f>
        <v>mars</v>
      </c>
      <c r="H66" t="str">
        <f>TEXT(Dates[[#This Row],[Datum]],"MMM")</f>
        <v>mar</v>
      </c>
      <c r="I66">
        <v>5</v>
      </c>
      <c r="J66" t="str">
        <f>TEXT(Dates[[#This Row],[Datum]],"DDDD")</f>
        <v>torsdag</v>
      </c>
      <c r="K66" t="s">
        <v>3</v>
      </c>
      <c r="L66">
        <f>WEEKDAY(Dates[[#This Row],[Datum]],2)</f>
        <v>4</v>
      </c>
      <c r="M66" t="str">
        <f>CHOOSE(Dates[[#This Row],[Månad]],"T1","T1","T1","T1","T2","T2","T2","T2","T3","T3","T3","T3")</f>
        <v>T1</v>
      </c>
      <c r="N66" t="str">
        <f>CHOOSE(Dates[[#This Row],[Månad]],"Kv1","Kv1","Kv1","Kv2","Kv2","Kv2","Kv3","Kv3","Kv3","Kv4","Kv4","Kv4")</f>
        <v>Kv1</v>
      </c>
      <c r="O66">
        <f>WEEKNUM(Dates[[#This Row],[Datum]],21)</f>
        <v>10</v>
      </c>
      <c r="P66" t="str">
        <f>"V"&amp;Dates[[#This Row],[Veckonummer]]</f>
        <v>V10</v>
      </c>
      <c r="Q66">
        <f>Dates[[#This Row],[Datum]]-(DATE(YEAR(Dates[[#This Row],[Datum]]),1,0))</f>
        <v>65</v>
      </c>
    </row>
    <row r="67" spans="1:17" x14ac:dyDescent="0.25">
      <c r="A67">
        <v>11023</v>
      </c>
      <c r="B67">
        <v>20200306</v>
      </c>
      <c r="C67" s="1">
        <v>43896</v>
      </c>
      <c r="D67" t="str">
        <f>"den " &amp; TEXT(Dates[[#This Row],[Datum]],"d MMMM ÅÅÅÅ")</f>
        <v>den 6 mars 2020</v>
      </c>
      <c r="E67">
        <f>YEAR(Dates[[#This Row],[Datum]])</f>
        <v>2020</v>
      </c>
      <c r="F67">
        <f>MONTH(Dates[[#This Row],[Datum]])</f>
        <v>3</v>
      </c>
      <c r="G67" t="str">
        <f>TEXT(Dates[[#This Row],[Datum]],"MMMM")</f>
        <v>mars</v>
      </c>
      <c r="H67" t="str">
        <f>TEXT(Dates[[#This Row],[Datum]],"MMM")</f>
        <v>mar</v>
      </c>
      <c r="I67">
        <v>6</v>
      </c>
      <c r="J67" t="str">
        <f>TEXT(Dates[[#This Row],[Datum]],"DDDD")</f>
        <v>fredag</v>
      </c>
      <c r="K67" t="s">
        <v>4</v>
      </c>
      <c r="L67">
        <f>WEEKDAY(Dates[[#This Row],[Datum]],2)</f>
        <v>5</v>
      </c>
      <c r="M67" t="str">
        <f>CHOOSE(Dates[[#This Row],[Månad]],"T1","T1","T1","T1","T2","T2","T2","T2","T3","T3","T3","T3")</f>
        <v>T1</v>
      </c>
      <c r="N67" t="str">
        <f>CHOOSE(Dates[[#This Row],[Månad]],"Kv1","Kv1","Kv1","Kv2","Kv2","Kv2","Kv3","Kv3","Kv3","Kv4","Kv4","Kv4")</f>
        <v>Kv1</v>
      </c>
      <c r="O67">
        <f>WEEKNUM(Dates[[#This Row],[Datum]],21)</f>
        <v>10</v>
      </c>
      <c r="P67" t="str">
        <f>"V"&amp;Dates[[#This Row],[Veckonummer]]</f>
        <v>V10</v>
      </c>
      <c r="Q67">
        <f>Dates[[#This Row],[Datum]]-(DATE(YEAR(Dates[[#This Row],[Datum]]),1,0))</f>
        <v>66</v>
      </c>
    </row>
    <row r="68" spans="1:17" x14ac:dyDescent="0.25">
      <c r="A68">
        <v>11024</v>
      </c>
      <c r="B68">
        <v>20200307</v>
      </c>
      <c r="C68" s="1">
        <v>43897</v>
      </c>
      <c r="D68" t="str">
        <f>"den " &amp; TEXT(Dates[[#This Row],[Datum]],"d MMMM ÅÅÅÅ")</f>
        <v>den 7 mars 2020</v>
      </c>
      <c r="E68">
        <f>YEAR(Dates[[#This Row],[Datum]])</f>
        <v>2020</v>
      </c>
      <c r="F68">
        <f>MONTH(Dates[[#This Row],[Datum]])</f>
        <v>3</v>
      </c>
      <c r="G68" t="str">
        <f>TEXT(Dates[[#This Row],[Datum]],"MMMM")</f>
        <v>mars</v>
      </c>
      <c r="H68" t="str">
        <f>TEXT(Dates[[#This Row],[Datum]],"MMM")</f>
        <v>mar</v>
      </c>
      <c r="I68">
        <v>7</v>
      </c>
      <c r="J68" t="str">
        <f>TEXT(Dates[[#This Row],[Datum]],"DDDD")</f>
        <v>lördag</v>
      </c>
      <c r="K68" t="s">
        <v>5</v>
      </c>
      <c r="L68">
        <f>WEEKDAY(Dates[[#This Row],[Datum]],2)</f>
        <v>6</v>
      </c>
      <c r="M68" t="str">
        <f>CHOOSE(Dates[[#This Row],[Månad]],"T1","T1","T1","T1","T2","T2","T2","T2","T3","T3","T3","T3")</f>
        <v>T1</v>
      </c>
      <c r="N68" t="str">
        <f>CHOOSE(Dates[[#This Row],[Månad]],"Kv1","Kv1","Kv1","Kv2","Kv2","Kv2","Kv3","Kv3","Kv3","Kv4","Kv4","Kv4")</f>
        <v>Kv1</v>
      </c>
      <c r="O68">
        <f>WEEKNUM(Dates[[#This Row],[Datum]],21)</f>
        <v>10</v>
      </c>
      <c r="P68" t="str">
        <f>"V"&amp;Dates[[#This Row],[Veckonummer]]</f>
        <v>V10</v>
      </c>
      <c r="Q68">
        <f>Dates[[#This Row],[Datum]]-(DATE(YEAR(Dates[[#This Row],[Datum]]),1,0))</f>
        <v>67</v>
      </c>
    </row>
    <row r="69" spans="1:17" x14ac:dyDescent="0.25">
      <c r="A69">
        <v>11025</v>
      </c>
      <c r="B69">
        <v>20200308</v>
      </c>
      <c r="C69" s="1">
        <v>43898</v>
      </c>
      <c r="D69" t="str">
        <f>"den " &amp; TEXT(Dates[[#This Row],[Datum]],"d MMMM ÅÅÅÅ")</f>
        <v>den 8 mars 2020</v>
      </c>
      <c r="E69">
        <f>YEAR(Dates[[#This Row],[Datum]])</f>
        <v>2020</v>
      </c>
      <c r="F69">
        <f>MONTH(Dates[[#This Row],[Datum]])</f>
        <v>3</v>
      </c>
      <c r="G69" t="str">
        <f>TEXT(Dates[[#This Row],[Datum]],"MMMM")</f>
        <v>mars</v>
      </c>
      <c r="H69" t="str">
        <f>TEXT(Dates[[#This Row],[Datum]],"MMM")</f>
        <v>mar</v>
      </c>
      <c r="I69">
        <v>8</v>
      </c>
      <c r="J69" t="str">
        <f>TEXT(Dates[[#This Row],[Datum]],"DDDD")</f>
        <v>söndag</v>
      </c>
      <c r="K69" t="s">
        <v>6</v>
      </c>
      <c r="L69">
        <f>WEEKDAY(Dates[[#This Row],[Datum]],2)</f>
        <v>7</v>
      </c>
      <c r="M69" t="str">
        <f>CHOOSE(Dates[[#This Row],[Månad]],"T1","T1","T1","T1","T2","T2","T2","T2","T3","T3","T3","T3")</f>
        <v>T1</v>
      </c>
      <c r="N69" t="str">
        <f>CHOOSE(Dates[[#This Row],[Månad]],"Kv1","Kv1","Kv1","Kv2","Kv2","Kv2","Kv3","Kv3","Kv3","Kv4","Kv4","Kv4")</f>
        <v>Kv1</v>
      </c>
      <c r="O69">
        <f>WEEKNUM(Dates[[#This Row],[Datum]],21)</f>
        <v>10</v>
      </c>
      <c r="P69" t="str">
        <f>"V"&amp;Dates[[#This Row],[Veckonummer]]</f>
        <v>V10</v>
      </c>
      <c r="Q69">
        <f>Dates[[#This Row],[Datum]]-(DATE(YEAR(Dates[[#This Row],[Datum]]),1,0))</f>
        <v>68</v>
      </c>
    </row>
    <row r="70" spans="1:17" x14ac:dyDescent="0.25">
      <c r="A70">
        <v>11026</v>
      </c>
      <c r="B70">
        <v>20200309</v>
      </c>
      <c r="C70" s="1">
        <v>43899</v>
      </c>
      <c r="D70" t="str">
        <f>"den " &amp; TEXT(Dates[[#This Row],[Datum]],"d MMMM ÅÅÅÅ")</f>
        <v>den 9 mars 2020</v>
      </c>
      <c r="E70">
        <f>YEAR(Dates[[#This Row],[Datum]])</f>
        <v>2020</v>
      </c>
      <c r="F70">
        <f>MONTH(Dates[[#This Row],[Datum]])</f>
        <v>3</v>
      </c>
      <c r="G70" t="str">
        <f>TEXT(Dates[[#This Row],[Datum]],"MMMM")</f>
        <v>mars</v>
      </c>
      <c r="H70" t="str">
        <f>TEXT(Dates[[#This Row],[Datum]],"MMM")</f>
        <v>mar</v>
      </c>
      <c r="I70">
        <v>9</v>
      </c>
      <c r="J70" t="str">
        <f>TEXT(Dates[[#This Row],[Datum]],"DDDD")</f>
        <v>måndag</v>
      </c>
      <c r="K70" t="s">
        <v>0</v>
      </c>
      <c r="L70">
        <f>WEEKDAY(Dates[[#This Row],[Datum]],2)</f>
        <v>1</v>
      </c>
      <c r="M70" t="str">
        <f>CHOOSE(Dates[[#This Row],[Månad]],"T1","T1","T1","T1","T2","T2","T2","T2","T3","T3","T3","T3")</f>
        <v>T1</v>
      </c>
      <c r="N70" t="str">
        <f>CHOOSE(Dates[[#This Row],[Månad]],"Kv1","Kv1","Kv1","Kv2","Kv2","Kv2","Kv3","Kv3","Kv3","Kv4","Kv4","Kv4")</f>
        <v>Kv1</v>
      </c>
      <c r="O70">
        <f>WEEKNUM(Dates[[#This Row],[Datum]],21)</f>
        <v>11</v>
      </c>
      <c r="P70" t="str">
        <f>"V"&amp;Dates[[#This Row],[Veckonummer]]</f>
        <v>V11</v>
      </c>
      <c r="Q70">
        <f>Dates[[#This Row],[Datum]]-(DATE(YEAR(Dates[[#This Row],[Datum]]),1,0))</f>
        <v>69</v>
      </c>
    </row>
    <row r="71" spans="1:17" x14ac:dyDescent="0.25">
      <c r="A71">
        <v>11027</v>
      </c>
      <c r="B71">
        <v>20200310</v>
      </c>
      <c r="C71" s="1">
        <v>43900</v>
      </c>
      <c r="D71" t="str">
        <f>"den " &amp; TEXT(Dates[[#This Row],[Datum]],"d MMMM ÅÅÅÅ")</f>
        <v>den 10 mars 2020</v>
      </c>
      <c r="E71">
        <f>YEAR(Dates[[#This Row],[Datum]])</f>
        <v>2020</v>
      </c>
      <c r="F71">
        <f>MONTH(Dates[[#This Row],[Datum]])</f>
        <v>3</v>
      </c>
      <c r="G71" t="str">
        <f>TEXT(Dates[[#This Row],[Datum]],"MMMM")</f>
        <v>mars</v>
      </c>
      <c r="H71" t="str">
        <f>TEXT(Dates[[#This Row],[Datum]],"MMM")</f>
        <v>mar</v>
      </c>
      <c r="I71">
        <v>10</v>
      </c>
      <c r="J71" t="str">
        <f>TEXT(Dates[[#This Row],[Datum]],"DDDD")</f>
        <v>tisdag</v>
      </c>
      <c r="K71" t="s">
        <v>1</v>
      </c>
      <c r="L71">
        <f>WEEKDAY(Dates[[#This Row],[Datum]],2)</f>
        <v>2</v>
      </c>
      <c r="M71" t="str">
        <f>CHOOSE(Dates[[#This Row],[Månad]],"T1","T1","T1","T1","T2","T2","T2","T2","T3","T3","T3","T3")</f>
        <v>T1</v>
      </c>
      <c r="N71" t="str">
        <f>CHOOSE(Dates[[#This Row],[Månad]],"Kv1","Kv1","Kv1","Kv2","Kv2","Kv2","Kv3","Kv3","Kv3","Kv4","Kv4","Kv4")</f>
        <v>Kv1</v>
      </c>
      <c r="O71">
        <f>WEEKNUM(Dates[[#This Row],[Datum]],21)</f>
        <v>11</v>
      </c>
      <c r="P71" t="str">
        <f>"V"&amp;Dates[[#This Row],[Veckonummer]]</f>
        <v>V11</v>
      </c>
      <c r="Q71">
        <f>Dates[[#This Row],[Datum]]-(DATE(YEAR(Dates[[#This Row],[Datum]]),1,0))</f>
        <v>70</v>
      </c>
    </row>
    <row r="72" spans="1:17" x14ac:dyDescent="0.25">
      <c r="A72">
        <v>11028</v>
      </c>
      <c r="B72">
        <v>20200311</v>
      </c>
      <c r="C72" s="1">
        <v>43901</v>
      </c>
      <c r="D72" t="str">
        <f>"den " &amp; TEXT(Dates[[#This Row],[Datum]],"d MMMM ÅÅÅÅ")</f>
        <v>den 11 mars 2020</v>
      </c>
      <c r="E72">
        <f>YEAR(Dates[[#This Row],[Datum]])</f>
        <v>2020</v>
      </c>
      <c r="F72">
        <f>MONTH(Dates[[#This Row],[Datum]])</f>
        <v>3</v>
      </c>
      <c r="G72" t="str">
        <f>TEXT(Dates[[#This Row],[Datum]],"MMMM")</f>
        <v>mars</v>
      </c>
      <c r="H72" t="str">
        <f>TEXT(Dates[[#This Row],[Datum]],"MMM")</f>
        <v>mar</v>
      </c>
      <c r="I72">
        <v>11</v>
      </c>
      <c r="J72" t="str">
        <f>TEXT(Dates[[#This Row],[Datum]],"DDDD")</f>
        <v>onsdag</v>
      </c>
      <c r="K72" t="s">
        <v>2</v>
      </c>
      <c r="L72">
        <f>WEEKDAY(Dates[[#This Row],[Datum]],2)</f>
        <v>3</v>
      </c>
      <c r="M72" t="str">
        <f>CHOOSE(Dates[[#This Row],[Månad]],"T1","T1","T1","T1","T2","T2","T2","T2","T3","T3","T3","T3")</f>
        <v>T1</v>
      </c>
      <c r="N72" t="str">
        <f>CHOOSE(Dates[[#This Row],[Månad]],"Kv1","Kv1","Kv1","Kv2","Kv2","Kv2","Kv3","Kv3","Kv3","Kv4","Kv4","Kv4")</f>
        <v>Kv1</v>
      </c>
      <c r="O72">
        <f>WEEKNUM(Dates[[#This Row],[Datum]],21)</f>
        <v>11</v>
      </c>
      <c r="P72" t="str">
        <f>"V"&amp;Dates[[#This Row],[Veckonummer]]</f>
        <v>V11</v>
      </c>
      <c r="Q72">
        <f>Dates[[#This Row],[Datum]]-(DATE(YEAR(Dates[[#This Row],[Datum]]),1,0))</f>
        <v>71</v>
      </c>
    </row>
    <row r="73" spans="1:17" x14ac:dyDescent="0.25">
      <c r="A73">
        <v>11029</v>
      </c>
      <c r="B73">
        <v>20200312</v>
      </c>
      <c r="C73" s="1">
        <v>43902</v>
      </c>
      <c r="D73" t="str">
        <f>"den " &amp; TEXT(Dates[[#This Row],[Datum]],"d MMMM ÅÅÅÅ")</f>
        <v>den 12 mars 2020</v>
      </c>
      <c r="E73">
        <f>YEAR(Dates[[#This Row],[Datum]])</f>
        <v>2020</v>
      </c>
      <c r="F73">
        <f>MONTH(Dates[[#This Row],[Datum]])</f>
        <v>3</v>
      </c>
      <c r="G73" t="str">
        <f>TEXT(Dates[[#This Row],[Datum]],"MMMM")</f>
        <v>mars</v>
      </c>
      <c r="H73" t="str">
        <f>TEXT(Dates[[#This Row],[Datum]],"MMM")</f>
        <v>mar</v>
      </c>
      <c r="I73">
        <v>12</v>
      </c>
      <c r="J73" t="str">
        <f>TEXT(Dates[[#This Row],[Datum]],"DDDD")</f>
        <v>torsdag</v>
      </c>
      <c r="K73" t="s">
        <v>3</v>
      </c>
      <c r="L73">
        <f>WEEKDAY(Dates[[#This Row],[Datum]],2)</f>
        <v>4</v>
      </c>
      <c r="M73" t="str">
        <f>CHOOSE(Dates[[#This Row],[Månad]],"T1","T1","T1","T1","T2","T2","T2","T2","T3","T3","T3","T3")</f>
        <v>T1</v>
      </c>
      <c r="N73" t="str">
        <f>CHOOSE(Dates[[#This Row],[Månad]],"Kv1","Kv1","Kv1","Kv2","Kv2","Kv2","Kv3","Kv3","Kv3","Kv4","Kv4","Kv4")</f>
        <v>Kv1</v>
      </c>
      <c r="O73">
        <f>WEEKNUM(Dates[[#This Row],[Datum]],21)</f>
        <v>11</v>
      </c>
      <c r="P73" t="str">
        <f>"V"&amp;Dates[[#This Row],[Veckonummer]]</f>
        <v>V11</v>
      </c>
      <c r="Q73">
        <f>Dates[[#This Row],[Datum]]-(DATE(YEAR(Dates[[#This Row],[Datum]]),1,0))</f>
        <v>72</v>
      </c>
    </row>
    <row r="74" spans="1:17" x14ac:dyDescent="0.25">
      <c r="A74">
        <v>11030</v>
      </c>
      <c r="B74">
        <v>20200313</v>
      </c>
      <c r="C74" s="1">
        <v>43903</v>
      </c>
      <c r="D74" t="str">
        <f>"den " &amp; TEXT(Dates[[#This Row],[Datum]],"d MMMM ÅÅÅÅ")</f>
        <v>den 13 mars 2020</v>
      </c>
      <c r="E74">
        <f>YEAR(Dates[[#This Row],[Datum]])</f>
        <v>2020</v>
      </c>
      <c r="F74">
        <f>MONTH(Dates[[#This Row],[Datum]])</f>
        <v>3</v>
      </c>
      <c r="G74" t="str">
        <f>TEXT(Dates[[#This Row],[Datum]],"MMMM")</f>
        <v>mars</v>
      </c>
      <c r="H74" t="str">
        <f>TEXT(Dates[[#This Row],[Datum]],"MMM")</f>
        <v>mar</v>
      </c>
      <c r="I74">
        <v>13</v>
      </c>
      <c r="J74" t="str">
        <f>TEXT(Dates[[#This Row],[Datum]],"DDDD")</f>
        <v>fredag</v>
      </c>
      <c r="K74" t="s">
        <v>4</v>
      </c>
      <c r="L74">
        <f>WEEKDAY(Dates[[#This Row],[Datum]],2)</f>
        <v>5</v>
      </c>
      <c r="M74" t="str">
        <f>CHOOSE(Dates[[#This Row],[Månad]],"T1","T1","T1","T1","T2","T2","T2","T2","T3","T3","T3","T3")</f>
        <v>T1</v>
      </c>
      <c r="N74" t="str">
        <f>CHOOSE(Dates[[#This Row],[Månad]],"Kv1","Kv1","Kv1","Kv2","Kv2","Kv2","Kv3","Kv3","Kv3","Kv4","Kv4","Kv4")</f>
        <v>Kv1</v>
      </c>
      <c r="O74">
        <f>WEEKNUM(Dates[[#This Row],[Datum]],21)</f>
        <v>11</v>
      </c>
      <c r="P74" t="str">
        <f>"V"&amp;Dates[[#This Row],[Veckonummer]]</f>
        <v>V11</v>
      </c>
      <c r="Q74">
        <f>Dates[[#This Row],[Datum]]-(DATE(YEAR(Dates[[#This Row],[Datum]]),1,0))</f>
        <v>73</v>
      </c>
    </row>
    <row r="75" spans="1:17" x14ac:dyDescent="0.25">
      <c r="A75">
        <v>11031</v>
      </c>
      <c r="B75">
        <v>20200314</v>
      </c>
      <c r="C75" s="1">
        <v>43904</v>
      </c>
      <c r="D75" t="str">
        <f>"den " &amp; TEXT(Dates[[#This Row],[Datum]],"d MMMM ÅÅÅÅ")</f>
        <v>den 14 mars 2020</v>
      </c>
      <c r="E75">
        <f>YEAR(Dates[[#This Row],[Datum]])</f>
        <v>2020</v>
      </c>
      <c r="F75">
        <f>MONTH(Dates[[#This Row],[Datum]])</f>
        <v>3</v>
      </c>
      <c r="G75" t="str">
        <f>TEXT(Dates[[#This Row],[Datum]],"MMMM")</f>
        <v>mars</v>
      </c>
      <c r="H75" t="str">
        <f>TEXT(Dates[[#This Row],[Datum]],"MMM")</f>
        <v>mar</v>
      </c>
      <c r="I75">
        <v>14</v>
      </c>
      <c r="J75" t="str">
        <f>TEXT(Dates[[#This Row],[Datum]],"DDDD")</f>
        <v>lördag</v>
      </c>
      <c r="K75" t="s">
        <v>5</v>
      </c>
      <c r="L75">
        <f>WEEKDAY(Dates[[#This Row],[Datum]],2)</f>
        <v>6</v>
      </c>
      <c r="M75" t="str">
        <f>CHOOSE(Dates[[#This Row],[Månad]],"T1","T1","T1","T1","T2","T2","T2","T2","T3","T3","T3","T3")</f>
        <v>T1</v>
      </c>
      <c r="N75" t="str">
        <f>CHOOSE(Dates[[#This Row],[Månad]],"Kv1","Kv1","Kv1","Kv2","Kv2","Kv2","Kv3","Kv3","Kv3","Kv4","Kv4","Kv4")</f>
        <v>Kv1</v>
      </c>
      <c r="O75">
        <f>WEEKNUM(Dates[[#This Row],[Datum]],21)</f>
        <v>11</v>
      </c>
      <c r="P75" t="str">
        <f>"V"&amp;Dates[[#This Row],[Veckonummer]]</f>
        <v>V11</v>
      </c>
      <c r="Q75">
        <f>Dates[[#This Row],[Datum]]-(DATE(YEAR(Dates[[#This Row],[Datum]]),1,0))</f>
        <v>74</v>
      </c>
    </row>
    <row r="76" spans="1:17" x14ac:dyDescent="0.25">
      <c r="A76">
        <v>11032</v>
      </c>
      <c r="B76">
        <v>20200315</v>
      </c>
      <c r="C76" s="1">
        <v>43905</v>
      </c>
      <c r="D76" t="str">
        <f>"den " &amp; TEXT(Dates[[#This Row],[Datum]],"d MMMM ÅÅÅÅ")</f>
        <v>den 15 mars 2020</v>
      </c>
      <c r="E76">
        <f>YEAR(Dates[[#This Row],[Datum]])</f>
        <v>2020</v>
      </c>
      <c r="F76">
        <f>MONTH(Dates[[#This Row],[Datum]])</f>
        <v>3</v>
      </c>
      <c r="G76" t="str">
        <f>TEXT(Dates[[#This Row],[Datum]],"MMMM")</f>
        <v>mars</v>
      </c>
      <c r="H76" t="str">
        <f>TEXT(Dates[[#This Row],[Datum]],"MMM")</f>
        <v>mar</v>
      </c>
      <c r="I76">
        <v>15</v>
      </c>
      <c r="J76" t="str">
        <f>TEXT(Dates[[#This Row],[Datum]],"DDDD")</f>
        <v>söndag</v>
      </c>
      <c r="K76" t="s">
        <v>6</v>
      </c>
      <c r="L76">
        <f>WEEKDAY(Dates[[#This Row],[Datum]],2)</f>
        <v>7</v>
      </c>
      <c r="M76" t="str">
        <f>CHOOSE(Dates[[#This Row],[Månad]],"T1","T1","T1","T1","T2","T2","T2","T2","T3","T3","T3","T3")</f>
        <v>T1</v>
      </c>
      <c r="N76" t="str">
        <f>CHOOSE(Dates[[#This Row],[Månad]],"Kv1","Kv1","Kv1","Kv2","Kv2","Kv2","Kv3","Kv3","Kv3","Kv4","Kv4","Kv4")</f>
        <v>Kv1</v>
      </c>
      <c r="O76">
        <f>WEEKNUM(Dates[[#This Row],[Datum]],21)</f>
        <v>11</v>
      </c>
      <c r="P76" t="str">
        <f>"V"&amp;Dates[[#This Row],[Veckonummer]]</f>
        <v>V11</v>
      </c>
      <c r="Q76">
        <f>Dates[[#This Row],[Datum]]-(DATE(YEAR(Dates[[#This Row],[Datum]]),1,0))</f>
        <v>75</v>
      </c>
    </row>
    <row r="77" spans="1:17" x14ac:dyDescent="0.25">
      <c r="A77">
        <v>11033</v>
      </c>
      <c r="B77">
        <v>20200316</v>
      </c>
      <c r="C77" s="1">
        <v>43906</v>
      </c>
      <c r="D77" t="str">
        <f>"den " &amp; TEXT(Dates[[#This Row],[Datum]],"d MMMM ÅÅÅÅ")</f>
        <v>den 16 mars 2020</v>
      </c>
      <c r="E77">
        <f>YEAR(Dates[[#This Row],[Datum]])</f>
        <v>2020</v>
      </c>
      <c r="F77">
        <f>MONTH(Dates[[#This Row],[Datum]])</f>
        <v>3</v>
      </c>
      <c r="G77" t="str">
        <f>TEXT(Dates[[#This Row],[Datum]],"MMMM")</f>
        <v>mars</v>
      </c>
      <c r="H77" t="str">
        <f>TEXT(Dates[[#This Row],[Datum]],"MMM")</f>
        <v>mar</v>
      </c>
      <c r="I77">
        <v>16</v>
      </c>
      <c r="J77" t="str">
        <f>TEXT(Dates[[#This Row],[Datum]],"DDDD")</f>
        <v>måndag</v>
      </c>
      <c r="K77" t="s">
        <v>0</v>
      </c>
      <c r="L77">
        <f>WEEKDAY(Dates[[#This Row],[Datum]],2)</f>
        <v>1</v>
      </c>
      <c r="M77" t="str">
        <f>CHOOSE(Dates[[#This Row],[Månad]],"T1","T1","T1","T1","T2","T2","T2","T2","T3","T3","T3","T3")</f>
        <v>T1</v>
      </c>
      <c r="N77" t="str">
        <f>CHOOSE(Dates[[#This Row],[Månad]],"Kv1","Kv1","Kv1","Kv2","Kv2","Kv2","Kv3","Kv3","Kv3","Kv4","Kv4","Kv4")</f>
        <v>Kv1</v>
      </c>
      <c r="O77">
        <f>WEEKNUM(Dates[[#This Row],[Datum]],21)</f>
        <v>12</v>
      </c>
      <c r="P77" t="str">
        <f>"V"&amp;Dates[[#This Row],[Veckonummer]]</f>
        <v>V12</v>
      </c>
      <c r="Q77">
        <f>Dates[[#This Row],[Datum]]-(DATE(YEAR(Dates[[#This Row],[Datum]]),1,0))</f>
        <v>76</v>
      </c>
    </row>
    <row r="78" spans="1:17" x14ac:dyDescent="0.25">
      <c r="A78">
        <v>11034</v>
      </c>
      <c r="B78">
        <v>20200317</v>
      </c>
      <c r="C78" s="1">
        <v>43907</v>
      </c>
      <c r="D78" t="str">
        <f>"den " &amp; TEXT(Dates[[#This Row],[Datum]],"d MMMM ÅÅÅÅ")</f>
        <v>den 17 mars 2020</v>
      </c>
      <c r="E78">
        <f>YEAR(Dates[[#This Row],[Datum]])</f>
        <v>2020</v>
      </c>
      <c r="F78">
        <f>MONTH(Dates[[#This Row],[Datum]])</f>
        <v>3</v>
      </c>
      <c r="G78" t="str">
        <f>TEXT(Dates[[#This Row],[Datum]],"MMMM")</f>
        <v>mars</v>
      </c>
      <c r="H78" t="str">
        <f>TEXT(Dates[[#This Row],[Datum]],"MMM")</f>
        <v>mar</v>
      </c>
      <c r="I78">
        <v>17</v>
      </c>
      <c r="J78" t="str">
        <f>TEXT(Dates[[#This Row],[Datum]],"DDDD")</f>
        <v>tisdag</v>
      </c>
      <c r="K78" t="s">
        <v>1</v>
      </c>
      <c r="L78">
        <f>WEEKDAY(Dates[[#This Row],[Datum]],2)</f>
        <v>2</v>
      </c>
      <c r="M78" t="str">
        <f>CHOOSE(Dates[[#This Row],[Månad]],"T1","T1","T1","T1","T2","T2","T2","T2","T3","T3","T3","T3")</f>
        <v>T1</v>
      </c>
      <c r="N78" t="str">
        <f>CHOOSE(Dates[[#This Row],[Månad]],"Kv1","Kv1","Kv1","Kv2","Kv2","Kv2","Kv3","Kv3","Kv3","Kv4","Kv4","Kv4")</f>
        <v>Kv1</v>
      </c>
      <c r="O78">
        <f>WEEKNUM(Dates[[#This Row],[Datum]],21)</f>
        <v>12</v>
      </c>
      <c r="P78" t="str">
        <f>"V"&amp;Dates[[#This Row],[Veckonummer]]</f>
        <v>V12</v>
      </c>
      <c r="Q78">
        <f>Dates[[#This Row],[Datum]]-(DATE(YEAR(Dates[[#This Row],[Datum]]),1,0))</f>
        <v>77</v>
      </c>
    </row>
    <row r="79" spans="1:17" x14ac:dyDescent="0.25">
      <c r="A79">
        <v>11035</v>
      </c>
      <c r="B79">
        <v>20200318</v>
      </c>
      <c r="C79" s="1">
        <v>43908</v>
      </c>
      <c r="D79" t="str">
        <f>"den " &amp; TEXT(Dates[[#This Row],[Datum]],"d MMMM ÅÅÅÅ")</f>
        <v>den 18 mars 2020</v>
      </c>
      <c r="E79">
        <f>YEAR(Dates[[#This Row],[Datum]])</f>
        <v>2020</v>
      </c>
      <c r="F79">
        <f>MONTH(Dates[[#This Row],[Datum]])</f>
        <v>3</v>
      </c>
      <c r="G79" t="str">
        <f>TEXT(Dates[[#This Row],[Datum]],"MMMM")</f>
        <v>mars</v>
      </c>
      <c r="H79" t="str">
        <f>TEXT(Dates[[#This Row],[Datum]],"MMM")</f>
        <v>mar</v>
      </c>
      <c r="I79">
        <v>18</v>
      </c>
      <c r="J79" t="str">
        <f>TEXT(Dates[[#This Row],[Datum]],"DDDD")</f>
        <v>onsdag</v>
      </c>
      <c r="K79" t="s">
        <v>2</v>
      </c>
      <c r="L79">
        <f>WEEKDAY(Dates[[#This Row],[Datum]],2)</f>
        <v>3</v>
      </c>
      <c r="M79" t="str">
        <f>CHOOSE(Dates[[#This Row],[Månad]],"T1","T1","T1","T1","T2","T2","T2","T2","T3","T3","T3","T3")</f>
        <v>T1</v>
      </c>
      <c r="N79" t="str">
        <f>CHOOSE(Dates[[#This Row],[Månad]],"Kv1","Kv1","Kv1","Kv2","Kv2","Kv2","Kv3","Kv3","Kv3","Kv4","Kv4","Kv4")</f>
        <v>Kv1</v>
      </c>
      <c r="O79">
        <f>WEEKNUM(Dates[[#This Row],[Datum]],21)</f>
        <v>12</v>
      </c>
      <c r="P79" t="str">
        <f>"V"&amp;Dates[[#This Row],[Veckonummer]]</f>
        <v>V12</v>
      </c>
      <c r="Q79">
        <f>Dates[[#This Row],[Datum]]-(DATE(YEAR(Dates[[#This Row],[Datum]]),1,0))</f>
        <v>78</v>
      </c>
    </row>
    <row r="80" spans="1:17" x14ac:dyDescent="0.25">
      <c r="A80">
        <v>11036</v>
      </c>
      <c r="B80">
        <v>20200319</v>
      </c>
      <c r="C80" s="1">
        <v>43909</v>
      </c>
      <c r="D80" t="str">
        <f>"den " &amp; TEXT(Dates[[#This Row],[Datum]],"d MMMM ÅÅÅÅ")</f>
        <v>den 19 mars 2020</v>
      </c>
      <c r="E80">
        <f>YEAR(Dates[[#This Row],[Datum]])</f>
        <v>2020</v>
      </c>
      <c r="F80">
        <f>MONTH(Dates[[#This Row],[Datum]])</f>
        <v>3</v>
      </c>
      <c r="G80" t="str">
        <f>TEXT(Dates[[#This Row],[Datum]],"MMMM")</f>
        <v>mars</v>
      </c>
      <c r="H80" t="str">
        <f>TEXT(Dates[[#This Row],[Datum]],"MMM")</f>
        <v>mar</v>
      </c>
      <c r="I80">
        <v>19</v>
      </c>
      <c r="J80" t="str">
        <f>TEXT(Dates[[#This Row],[Datum]],"DDDD")</f>
        <v>torsdag</v>
      </c>
      <c r="K80" t="s">
        <v>3</v>
      </c>
      <c r="L80">
        <f>WEEKDAY(Dates[[#This Row],[Datum]],2)</f>
        <v>4</v>
      </c>
      <c r="M80" t="str">
        <f>CHOOSE(Dates[[#This Row],[Månad]],"T1","T1","T1","T1","T2","T2","T2","T2","T3","T3","T3","T3")</f>
        <v>T1</v>
      </c>
      <c r="N80" t="str">
        <f>CHOOSE(Dates[[#This Row],[Månad]],"Kv1","Kv1","Kv1","Kv2","Kv2","Kv2","Kv3","Kv3","Kv3","Kv4","Kv4","Kv4")</f>
        <v>Kv1</v>
      </c>
      <c r="O80">
        <f>WEEKNUM(Dates[[#This Row],[Datum]],21)</f>
        <v>12</v>
      </c>
      <c r="P80" t="str">
        <f>"V"&amp;Dates[[#This Row],[Veckonummer]]</f>
        <v>V12</v>
      </c>
      <c r="Q80">
        <f>Dates[[#This Row],[Datum]]-(DATE(YEAR(Dates[[#This Row],[Datum]]),1,0))</f>
        <v>79</v>
      </c>
    </row>
    <row r="81" spans="1:17" x14ac:dyDescent="0.25">
      <c r="A81">
        <v>11037</v>
      </c>
      <c r="B81">
        <v>20200320</v>
      </c>
      <c r="C81" s="1">
        <v>43910</v>
      </c>
      <c r="D81" t="str">
        <f>"den " &amp; TEXT(Dates[[#This Row],[Datum]],"d MMMM ÅÅÅÅ")</f>
        <v>den 20 mars 2020</v>
      </c>
      <c r="E81">
        <f>YEAR(Dates[[#This Row],[Datum]])</f>
        <v>2020</v>
      </c>
      <c r="F81">
        <f>MONTH(Dates[[#This Row],[Datum]])</f>
        <v>3</v>
      </c>
      <c r="G81" t="str">
        <f>TEXT(Dates[[#This Row],[Datum]],"MMMM")</f>
        <v>mars</v>
      </c>
      <c r="H81" t="str">
        <f>TEXT(Dates[[#This Row],[Datum]],"MMM")</f>
        <v>mar</v>
      </c>
      <c r="I81">
        <v>20</v>
      </c>
      <c r="J81" t="str">
        <f>TEXT(Dates[[#This Row],[Datum]],"DDDD")</f>
        <v>fredag</v>
      </c>
      <c r="K81" t="s">
        <v>4</v>
      </c>
      <c r="L81">
        <f>WEEKDAY(Dates[[#This Row],[Datum]],2)</f>
        <v>5</v>
      </c>
      <c r="M81" t="str">
        <f>CHOOSE(Dates[[#This Row],[Månad]],"T1","T1","T1","T1","T2","T2","T2","T2","T3","T3","T3","T3")</f>
        <v>T1</v>
      </c>
      <c r="N81" t="str">
        <f>CHOOSE(Dates[[#This Row],[Månad]],"Kv1","Kv1","Kv1","Kv2","Kv2","Kv2","Kv3","Kv3","Kv3","Kv4","Kv4","Kv4")</f>
        <v>Kv1</v>
      </c>
      <c r="O81">
        <f>WEEKNUM(Dates[[#This Row],[Datum]],21)</f>
        <v>12</v>
      </c>
      <c r="P81" t="str">
        <f>"V"&amp;Dates[[#This Row],[Veckonummer]]</f>
        <v>V12</v>
      </c>
      <c r="Q81">
        <f>Dates[[#This Row],[Datum]]-(DATE(YEAR(Dates[[#This Row],[Datum]]),1,0))</f>
        <v>80</v>
      </c>
    </row>
    <row r="82" spans="1:17" x14ac:dyDescent="0.25">
      <c r="A82">
        <v>11038</v>
      </c>
      <c r="B82">
        <v>20200321</v>
      </c>
      <c r="C82" s="1">
        <v>43911</v>
      </c>
      <c r="D82" t="str">
        <f>"den " &amp; TEXT(Dates[[#This Row],[Datum]],"d MMMM ÅÅÅÅ")</f>
        <v>den 21 mars 2020</v>
      </c>
      <c r="E82">
        <f>YEAR(Dates[[#This Row],[Datum]])</f>
        <v>2020</v>
      </c>
      <c r="F82">
        <f>MONTH(Dates[[#This Row],[Datum]])</f>
        <v>3</v>
      </c>
      <c r="G82" t="str">
        <f>TEXT(Dates[[#This Row],[Datum]],"MMMM")</f>
        <v>mars</v>
      </c>
      <c r="H82" t="str">
        <f>TEXT(Dates[[#This Row],[Datum]],"MMM")</f>
        <v>mar</v>
      </c>
      <c r="I82">
        <v>21</v>
      </c>
      <c r="J82" t="str">
        <f>TEXT(Dates[[#This Row],[Datum]],"DDDD")</f>
        <v>lördag</v>
      </c>
      <c r="K82" t="s">
        <v>5</v>
      </c>
      <c r="L82">
        <f>WEEKDAY(Dates[[#This Row],[Datum]],2)</f>
        <v>6</v>
      </c>
      <c r="M82" t="str">
        <f>CHOOSE(Dates[[#This Row],[Månad]],"T1","T1","T1","T1","T2","T2","T2","T2","T3","T3","T3","T3")</f>
        <v>T1</v>
      </c>
      <c r="N82" t="str">
        <f>CHOOSE(Dates[[#This Row],[Månad]],"Kv1","Kv1","Kv1","Kv2","Kv2","Kv2","Kv3","Kv3","Kv3","Kv4","Kv4","Kv4")</f>
        <v>Kv1</v>
      </c>
      <c r="O82">
        <f>WEEKNUM(Dates[[#This Row],[Datum]],21)</f>
        <v>12</v>
      </c>
      <c r="P82" t="str">
        <f>"V"&amp;Dates[[#This Row],[Veckonummer]]</f>
        <v>V12</v>
      </c>
      <c r="Q82">
        <f>Dates[[#This Row],[Datum]]-(DATE(YEAR(Dates[[#This Row],[Datum]]),1,0))</f>
        <v>81</v>
      </c>
    </row>
    <row r="83" spans="1:17" x14ac:dyDescent="0.25">
      <c r="A83">
        <v>11039</v>
      </c>
      <c r="B83">
        <v>20200322</v>
      </c>
      <c r="C83" s="1">
        <v>43912</v>
      </c>
      <c r="D83" t="str">
        <f>"den " &amp; TEXT(Dates[[#This Row],[Datum]],"d MMMM ÅÅÅÅ")</f>
        <v>den 22 mars 2020</v>
      </c>
      <c r="E83">
        <f>YEAR(Dates[[#This Row],[Datum]])</f>
        <v>2020</v>
      </c>
      <c r="F83">
        <f>MONTH(Dates[[#This Row],[Datum]])</f>
        <v>3</v>
      </c>
      <c r="G83" t="str">
        <f>TEXT(Dates[[#This Row],[Datum]],"MMMM")</f>
        <v>mars</v>
      </c>
      <c r="H83" t="str">
        <f>TEXT(Dates[[#This Row],[Datum]],"MMM")</f>
        <v>mar</v>
      </c>
      <c r="I83">
        <v>22</v>
      </c>
      <c r="J83" t="str">
        <f>TEXT(Dates[[#This Row],[Datum]],"DDDD")</f>
        <v>söndag</v>
      </c>
      <c r="K83" t="s">
        <v>6</v>
      </c>
      <c r="L83">
        <f>WEEKDAY(Dates[[#This Row],[Datum]],2)</f>
        <v>7</v>
      </c>
      <c r="M83" t="str">
        <f>CHOOSE(Dates[[#This Row],[Månad]],"T1","T1","T1","T1","T2","T2","T2","T2","T3","T3","T3","T3")</f>
        <v>T1</v>
      </c>
      <c r="N83" t="str">
        <f>CHOOSE(Dates[[#This Row],[Månad]],"Kv1","Kv1","Kv1","Kv2","Kv2","Kv2","Kv3","Kv3","Kv3","Kv4","Kv4","Kv4")</f>
        <v>Kv1</v>
      </c>
      <c r="O83">
        <f>WEEKNUM(Dates[[#This Row],[Datum]],21)</f>
        <v>12</v>
      </c>
      <c r="P83" t="str">
        <f>"V"&amp;Dates[[#This Row],[Veckonummer]]</f>
        <v>V12</v>
      </c>
      <c r="Q83">
        <f>Dates[[#This Row],[Datum]]-(DATE(YEAR(Dates[[#This Row],[Datum]]),1,0))</f>
        <v>82</v>
      </c>
    </row>
    <row r="84" spans="1:17" x14ac:dyDescent="0.25">
      <c r="A84">
        <v>11040</v>
      </c>
      <c r="B84">
        <v>20200323</v>
      </c>
      <c r="C84" s="1">
        <v>43913</v>
      </c>
      <c r="D84" t="str">
        <f>"den " &amp; TEXT(Dates[[#This Row],[Datum]],"d MMMM ÅÅÅÅ")</f>
        <v>den 23 mars 2020</v>
      </c>
      <c r="E84">
        <f>YEAR(Dates[[#This Row],[Datum]])</f>
        <v>2020</v>
      </c>
      <c r="F84">
        <f>MONTH(Dates[[#This Row],[Datum]])</f>
        <v>3</v>
      </c>
      <c r="G84" t="str">
        <f>TEXT(Dates[[#This Row],[Datum]],"MMMM")</f>
        <v>mars</v>
      </c>
      <c r="H84" t="str">
        <f>TEXT(Dates[[#This Row],[Datum]],"MMM")</f>
        <v>mar</v>
      </c>
      <c r="I84">
        <v>23</v>
      </c>
      <c r="J84" t="str">
        <f>TEXT(Dates[[#This Row],[Datum]],"DDDD")</f>
        <v>måndag</v>
      </c>
      <c r="K84" t="s">
        <v>0</v>
      </c>
      <c r="L84">
        <f>WEEKDAY(Dates[[#This Row],[Datum]],2)</f>
        <v>1</v>
      </c>
      <c r="M84" t="str">
        <f>CHOOSE(Dates[[#This Row],[Månad]],"T1","T1","T1","T1","T2","T2","T2","T2","T3","T3","T3","T3")</f>
        <v>T1</v>
      </c>
      <c r="N84" t="str">
        <f>CHOOSE(Dates[[#This Row],[Månad]],"Kv1","Kv1","Kv1","Kv2","Kv2","Kv2","Kv3","Kv3","Kv3","Kv4","Kv4","Kv4")</f>
        <v>Kv1</v>
      </c>
      <c r="O84">
        <f>WEEKNUM(Dates[[#This Row],[Datum]],21)</f>
        <v>13</v>
      </c>
      <c r="P84" t="str">
        <f>"V"&amp;Dates[[#This Row],[Veckonummer]]</f>
        <v>V13</v>
      </c>
      <c r="Q84">
        <f>Dates[[#This Row],[Datum]]-(DATE(YEAR(Dates[[#This Row],[Datum]]),1,0))</f>
        <v>83</v>
      </c>
    </row>
    <row r="85" spans="1:17" x14ac:dyDescent="0.25">
      <c r="A85">
        <v>11041</v>
      </c>
      <c r="B85">
        <v>20200324</v>
      </c>
      <c r="C85" s="1">
        <v>43914</v>
      </c>
      <c r="D85" t="str">
        <f>"den " &amp; TEXT(Dates[[#This Row],[Datum]],"d MMMM ÅÅÅÅ")</f>
        <v>den 24 mars 2020</v>
      </c>
      <c r="E85">
        <f>YEAR(Dates[[#This Row],[Datum]])</f>
        <v>2020</v>
      </c>
      <c r="F85">
        <f>MONTH(Dates[[#This Row],[Datum]])</f>
        <v>3</v>
      </c>
      <c r="G85" t="str">
        <f>TEXT(Dates[[#This Row],[Datum]],"MMMM")</f>
        <v>mars</v>
      </c>
      <c r="H85" t="str">
        <f>TEXT(Dates[[#This Row],[Datum]],"MMM")</f>
        <v>mar</v>
      </c>
      <c r="I85">
        <v>24</v>
      </c>
      <c r="J85" t="str">
        <f>TEXT(Dates[[#This Row],[Datum]],"DDDD")</f>
        <v>tisdag</v>
      </c>
      <c r="K85" t="s">
        <v>1</v>
      </c>
      <c r="L85">
        <f>WEEKDAY(Dates[[#This Row],[Datum]],2)</f>
        <v>2</v>
      </c>
      <c r="M85" t="str">
        <f>CHOOSE(Dates[[#This Row],[Månad]],"T1","T1","T1","T1","T2","T2","T2","T2","T3","T3","T3","T3")</f>
        <v>T1</v>
      </c>
      <c r="N85" t="str">
        <f>CHOOSE(Dates[[#This Row],[Månad]],"Kv1","Kv1","Kv1","Kv2","Kv2","Kv2","Kv3","Kv3","Kv3","Kv4","Kv4","Kv4")</f>
        <v>Kv1</v>
      </c>
      <c r="O85">
        <f>WEEKNUM(Dates[[#This Row],[Datum]],21)</f>
        <v>13</v>
      </c>
      <c r="P85" t="str">
        <f>"V"&amp;Dates[[#This Row],[Veckonummer]]</f>
        <v>V13</v>
      </c>
      <c r="Q85">
        <f>Dates[[#This Row],[Datum]]-(DATE(YEAR(Dates[[#This Row],[Datum]]),1,0))</f>
        <v>84</v>
      </c>
    </row>
    <row r="86" spans="1:17" x14ac:dyDescent="0.25">
      <c r="A86">
        <v>11042</v>
      </c>
      <c r="B86">
        <v>20200325</v>
      </c>
      <c r="C86" s="1">
        <v>43915</v>
      </c>
      <c r="D86" t="str">
        <f>"den " &amp; TEXT(Dates[[#This Row],[Datum]],"d MMMM ÅÅÅÅ")</f>
        <v>den 25 mars 2020</v>
      </c>
      <c r="E86">
        <f>YEAR(Dates[[#This Row],[Datum]])</f>
        <v>2020</v>
      </c>
      <c r="F86">
        <f>MONTH(Dates[[#This Row],[Datum]])</f>
        <v>3</v>
      </c>
      <c r="G86" t="str">
        <f>TEXT(Dates[[#This Row],[Datum]],"MMMM")</f>
        <v>mars</v>
      </c>
      <c r="H86" t="str">
        <f>TEXT(Dates[[#This Row],[Datum]],"MMM")</f>
        <v>mar</v>
      </c>
      <c r="I86">
        <v>25</v>
      </c>
      <c r="J86" t="str">
        <f>TEXT(Dates[[#This Row],[Datum]],"DDDD")</f>
        <v>onsdag</v>
      </c>
      <c r="K86" t="s">
        <v>2</v>
      </c>
      <c r="L86">
        <f>WEEKDAY(Dates[[#This Row],[Datum]],2)</f>
        <v>3</v>
      </c>
      <c r="M86" t="str">
        <f>CHOOSE(Dates[[#This Row],[Månad]],"T1","T1","T1","T1","T2","T2","T2","T2","T3","T3","T3","T3")</f>
        <v>T1</v>
      </c>
      <c r="N86" t="str">
        <f>CHOOSE(Dates[[#This Row],[Månad]],"Kv1","Kv1","Kv1","Kv2","Kv2","Kv2","Kv3","Kv3","Kv3","Kv4","Kv4","Kv4")</f>
        <v>Kv1</v>
      </c>
      <c r="O86">
        <f>WEEKNUM(Dates[[#This Row],[Datum]],21)</f>
        <v>13</v>
      </c>
      <c r="P86" t="str">
        <f>"V"&amp;Dates[[#This Row],[Veckonummer]]</f>
        <v>V13</v>
      </c>
      <c r="Q86">
        <f>Dates[[#This Row],[Datum]]-(DATE(YEAR(Dates[[#This Row],[Datum]]),1,0))</f>
        <v>85</v>
      </c>
    </row>
    <row r="87" spans="1:17" x14ac:dyDescent="0.25">
      <c r="A87">
        <v>11043</v>
      </c>
      <c r="B87">
        <v>20200326</v>
      </c>
      <c r="C87" s="1">
        <v>43916</v>
      </c>
      <c r="D87" t="str">
        <f>"den " &amp; TEXT(Dates[[#This Row],[Datum]],"d MMMM ÅÅÅÅ")</f>
        <v>den 26 mars 2020</v>
      </c>
      <c r="E87">
        <f>YEAR(Dates[[#This Row],[Datum]])</f>
        <v>2020</v>
      </c>
      <c r="F87">
        <f>MONTH(Dates[[#This Row],[Datum]])</f>
        <v>3</v>
      </c>
      <c r="G87" t="str">
        <f>TEXT(Dates[[#This Row],[Datum]],"MMMM")</f>
        <v>mars</v>
      </c>
      <c r="H87" t="str">
        <f>TEXT(Dates[[#This Row],[Datum]],"MMM")</f>
        <v>mar</v>
      </c>
      <c r="I87">
        <v>26</v>
      </c>
      <c r="J87" t="str">
        <f>TEXT(Dates[[#This Row],[Datum]],"DDDD")</f>
        <v>torsdag</v>
      </c>
      <c r="K87" t="s">
        <v>3</v>
      </c>
      <c r="L87">
        <f>WEEKDAY(Dates[[#This Row],[Datum]],2)</f>
        <v>4</v>
      </c>
      <c r="M87" t="str">
        <f>CHOOSE(Dates[[#This Row],[Månad]],"T1","T1","T1","T1","T2","T2","T2","T2","T3","T3","T3","T3")</f>
        <v>T1</v>
      </c>
      <c r="N87" t="str">
        <f>CHOOSE(Dates[[#This Row],[Månad]],"Kv1","Kv1","Kv1","Kv2","Kv2","Kv2","Kv3","Kv3","Kv3","Kv4","Kv4","Kv4")</f>
        <v>Kv1</v>
      </c>
      <c r="O87">
        <f>WEEKNUM(Dates[[#This Row],[Datum]],21)</f>
        <v>13</v>
      </c>
      <c r="P87" t="str">
        <f>"V"&amp;Dates[[#This Row],[Veckonummer]]</f>
        <v>V13</v>
      </c>
      <c r="Q87">
        <f>Dates[[#This Row],[Datum]]-(DATE(YEAR(Dates[[#This Row],[Datum]]),1,0))</f>
        <v>86</v>
      </c>
    </row>
    <row r="88" spans="1:17" x14ac:dyDescent="0.25">
      <c r="A88">
        <v>11044</v>
      </c>
      <c r="B88">
        <v>20200327</v>
      </c>
      <c r="C88" s="1">
        <v>43917</v>
      </c>
      <c r="D88" t="str">
        <f>"den " &amp; TEXT(Dates[[#This Row],[Datum]],"d MMMM ÅÅÅÅ")</f>
        <v>den 27 mars 2020</v>
      </c>
      <c r="E88">
        <f>YEAR(Dates[[#This Row],[Datum]])</f>
        <v>2020</v>
      </c>
      <c r="F88">
        <f>MONTH(Dates[[#This Row],[Datum]])</f>
        <v>3</v>
      </c>
      <c r="G88" t="str">
        <f>TEXT(Dates[[#This Row],[Datum]],"MMMM")</f>
        <v>mars</v>
      </c>
      <c r="H88" t="str">
        <f>TEXT(Dates[[#This Row],[Datum]],"MMM")</f>
        <v>mar</v>
      </c>
      <c r="I88">
        <v>27</v>
      </c>
      <c r="J88" t="str">
        <f>TEXT(Dates[[#This Row],[Datum]],"DDDD")</f>
        <v>fredag</v>
      </c>
      <c r="K88" t="s">
        <v>4</v>
      </c>
      <c r="L88">
        <f>WEEKDAY(Dates[[#This Row],[Datum]],2)</f>
        <v>5</v>
      </c>
      <c r="M88" t="str">
        <f>CHOOSE(Dates[[#This Row],[Månad]],"T1","T1","T1","T1","T2","T2","T2","T2","T3","T3","T3","T3")</f>
        <v>T1</v>
      </c>
      <c r="N88" t="str">
        <f>CHOOSE(Dates[[#This Row],[Månad]],"Kv1","Kv1","Kv1","Kv2","Kv2","Kv2","Kv3","Kv3","Kv3","Kv4","Kv4","Kv4")</f>
        <v>Kv1</v>
      </c>
      <c r="O88">
        <f>WEEKNUM(Dates[[#This Row],[Datum]],21)</f>
        <v>13</v>
      </c>
      <c r="P88" t="str">
        <f>"V"&amp;Dates[[#This Row],[Veckonummer]]</f>
        <v>V13</v>
      </c>
      <c r="Q88">
        <f>Dates[[#This Row],[Datum]]-(DATE(YEAR(Dates[[#This Row],[Datum]]),1,0))</f>
        <v>87</v>
      </c>
    </row>
    <row r="89" spans="1:17" x14ac:dyDescent="0.25">
      <c r="A89">
        <v>11045</v>
      </c>
      <c r="B89">
        <v>20200328</v>
      </c>
      <c r="C89" s="1">
        <v>43918</v>
      </c>
      <c r="D89" t="str">
        <f>"den " &amp; TEXT(Dates[[#This Row],[Datum]],"d MMMM ÅÅÅÅ")</f>
        <v>den 28 mars 2020</v>
      </c>
      <c r="E89">
        <f>YEAR(Dates[[#This Row],[Datum]])</f>
        <v>2020</v>
      </c>
      <c r="F89">
        <f>MONTH(Dates[[#This Row],[Datum]])</f>
        <v>3</v>
      </c>
      <c r="G89" t="str">
        <f>TEXT(Dates[[#This Row],[Datum]],"MMMM")</f>
        <v>mars</v>
      </c>
      <c r="H89" t="str">
        <f>TEXT(Dates[[#This Row],[Datum]],"MMM")</f>
        <v>mar</v>
      </c>
      <c r="I89">
        <v>28</v>
      </c>
      <c r="J89" t="str">
        <f>TEXT(Dates[[#This Row],[Datum]],"DDDD")</f>
        <v>lördag</v>
      </c>
      <c r="K89" t="s">
        <v>5</v>
      </c>
      <c r="L89">
        <f>WEEKDAY(Dates[[#This Row],[Datum]],2)</f>
        <v>6</v>
      </c>
      <c r="M89" t="str">
        <f>CHOOSE(Dates[[#This Row],[Månad]],"T1","T1","T1","T1","T2","T2","T2","T2","T3","T3","T3","T3")</f>
        <v>T1</v>
      </c>
      <c r="N89" t="str">
        <f>CHOOSE(Dates[[#This Row],[Månad]],"Kv1","Kv1","Kv1","Kv2","Kv2","Kv2","Kv3","Kv3","Kv3","Kv4","Kv4","Kv4")</f>
        <v>Kv1</v>
      </c>
      <c r="O89">
        <f>WEEKNUM(Dates[[#This Row],[Datum]],21)</f>
        <v>13</v>
      </c>
      <c r="P89" t="str">
        <f>"V"&amp;Dates[[#This Row],[Veckonummer]]</f>
        <v>V13</v>
      </c>
      <c r="Q89">
        <f>Dates[[#This Row],[Datum]]-(DATE(YEAR(Dates[[#This Row],[Datum]]),1,0))</f>
        <v>88</v>
      </c>
    </row>
    <row r="90" spans="1:17" x14ac:dyDescent="0.25">
      <c r="A90">
        <v>11046</v>
      </c>
      <c r="B90">
        <v>20200329</v>
      </c>
      <c r="C90" s="1">
        <v>43919</v>
      </c>
      <c r="D90" t="str">
        <f>"den " &amp; TEXT(Dates[[#This Row],[Datum]],"d MMMM ÅÅÅÅ")</f>
        <v>den 29 mars 2020</v>
      </c>
      <c r="E90">
        <f>YEAR(Dates[[#This Row],[Datum]])</f>
        <v>2020</v>
      </c>
      <c r="F90">
        <f>MONTH(Dates[[#This Row],[Datum]])</f>
        <v>3</v>
      </c>
      <c r="G90" t="str">
        <f>TEXT(Dates[[#This Row],[Datum]],"MMMM")</f>
        <v>mars</v>
      </c>
      <c r="H90" t="str">
        <f>TEXT(Dates[[#This Row],[Datum]],"MMM")</f>
        <v>mar</v>
      </c>
      <c r="I90">
        <v>29</v>
      </c>
      <c r="J90" t="str">
        <f>TEXT(Dates[[#This Row],[Datum]],"DDDD")</f>
        <v>söndag</v>
      </c>
      <c r="K90" t="s">
        <v>6</v>
      </c>
      <c r="L90">
        <f>WEEKDAY(Dates[[#This Row],[Datum]],2)</f>
        <v>7</v>
      </c>
      <c r="M90" t="str">
        <f>CHOOSE(Dates[[#This Row],[Månad]],"T1","T1","T1","T1","T2","T2","T2","T2","T3","T3","T3","T3")</f>
        <v>T1</v>
      </c>
      <c r="N90" t="str">
        <f>CHOOSE(Dates[[#This Row],[Månad]],"Kv1","Kv1","Kv1","Kv2","Kv2","Kv2","Kv3","Kv3","Kv3","Kv4","Kv4","Kv4")</f>
        <v>Kv1</v>
      </c>
      <c r="O90">
        <f>WEEKNUM(Dates[[#This Row],[Datum]],21)</f>
        <v>13</v>
      </c>
      <c r="P90" t="str">
        <f>"V"&amp;Dates[[#This Row],[Veckonummer]]</f>
        <v>V13</v>
      </c>
      <c r="Q90">
        <f>Dates[[#This Row],[Datum]]-(DATE(YEAR(Dates[[#This Row],[Datum]]),1,0))</f>
        <v>89</v>
      </c>
    </row>
    <row r="91" spans="1:17" x14ac:dyDescent="0.25">
      <c r="A91">
        <v>11047</v>
      </c>
      <c r="B91">
        <v>20200330</v>
      </c>
      <c r="C91" s="1">
        <v>43920</v>
      </c>
      <c r="D91" t="str">
        <f>"den " &amp; TEXT(Dates[[#This Row],[Datum]],"d MMMM ÅÅÅÅ")</f>
        <v>den 30 mars 2020</v>
      </c>
      <c r="E91">
        <f>YEAR(Dates[[#This Row],[Datum]])</f>
        <v>2020</v>
      </c>
      <c r="F91">
        <f>MONTH(Dates[[#This Row],[Datum]])</f>
        <v>3</v>
      </c>
      <c r="G91" t="str">
        <f>TEXT(Dates[[#This Row],[Datum]],"MMMM")</f>
        <v>mars</v>
      </c>
      <c r="H91" t="str">
        <f>TEXT(Dates[[#This Row],[Datum]],"MMM")</f>
        <v>mar</v>
      </c>
      <c r="I91">
        <v>30</v>
      </c>
      <c r="J91" t="str">
        <f>TEXT(Dates[[#This Row],[Datum]],"DDDD")</f>
        <v>måndag</v>
      </c>
      <c r="K91" t="s">
        <v>0</v>
      </c>
      <c r="L91">
        <f>WEEKDAY(Dates[[#This Row],[Datum]],2)</f>
        <v>1</v>
      </c>
      <c r="M91" t="str">
        <f>CHOOSE(Dates[[#This Row],[Månad]],"T1","T1","T1","T1","T2","T2","T2","T2","T3","T3","T3","T3")</f>
        <v>T1</v>
      </c>
      <c r="N91" t="str">
        <f>CHOOSE(Dates[[#This Row],[Månad]],"Kv1","Kv1","Kv1","Kv2","Kv2","Kv2","Kv3","Kv3","Kv3","Kv4","Kv4","Kv4")</f>
        <v>Kv1</v>
      </c>
      <c r="O91">
        <f>WEEKNUM(Dates[[#This Row],[Datum]],21)</f>
        <v>14</v>
      </c>
      <c r="P91" t="str">
        <f>"V"&amp;Dates[[#This Row],[Veckonummer]]</f>
        <v>V14</v>
      </c>
      <c r="Q91">
        <f>Dates[[#This Row],[Datum]]-(DATE(YEAR(Dates[[#This Row],[Datum]]),1,0))</f>
        <v>90</v>
      </c>
    </row>
    <row r="92" spans="1:17" x14ac:dyDescent="0.25">
      <c r="A92">
        <v>11048</v>
      </c>
      <c r="B92">
        <v>20200331</v>
      </c>
      <c r="C92" s="1">
        <v>43921</v>
      </c>
      <c r="D92" t="str">
        <f>"den " &amp; TEXT(Dates[[#This Row],[Datum]],"d MMMM ÅÅÅÅ")</f>
        <v>den 31 mars 2020</v>
      </c>
      <c r="E92">
        <f>YEAR(Dates[[#This Row],[Datum]])</f>
        <v>2020</v>
      </c>
      <c r="F92">
        <f>MONTH(Dates[[#This Row],[Datum]])</f>
        <v>3</v>
      </c>
      <c r="G92" t="str">
        <f>TEXT(Dates[[#This Row],[Datum]],"MMMM")</f>
        <v>mars</v>
      </c>
      <c r="H92" t="str">
        <f>TEXT(Dates[[#This Row],[Datum]],"MMM")</f>
        <v>mar</v>
      </c>
      <c r="I92">
        <v>31</v>
      </c>
      <c r="J92" t="str">
        <f>TEXT(Dates[[#This Row],[Datum]],"DDDD")</f>
        <v>tisdag</v>
      </c>
      <c r="K92" t="s">
        <v>1</v>
      </c>
      <c r="L92">
        <f>WEEKDAY(Dates[[#This Row],[Datum]],2)</f>
        <v>2</v>
      </c>
      <c r="M92" t="str">
        <f>CHOOSE(Dates[[#This Row],[Månad]],"T1","T1","T1","T1","T2","T2","T2","T2","T3","T3","T3","T3")</f>
        <v>T1</v>
      </c>
      <c r="N92" t="str">
        <f>CHOOSE(Dates[[#This Row],[Månad]],"Kv1","Kv1","Kv1","Kv2","Kv2","Kv2","Kv3","Kv3","Kv3","Kv4","Kv4","Kv4")</f>
        <v>Kv1</v>
      </c>
      <c r="O92">
        <f>WEEKNUM(Dates[[#This Row],[Datum]],21)</f>
        <v>14</v>
      </c>
      <c r="P92" t="str">
        <f>"V"&amp;Dates[[#This Row],[Veckonummer]]</f>
        <v>V14</v>
      </c>
      <c r="Q92">
        <f>Dates[[#This Row],[Datum]]-(DATE(YEAR(Dates[[#This Row],[Datum]]),1,0))</f>
        <v>91</v>
      </c>
    </row>
    <row r="93" spans="1:17" x14ac:dyDescent="0.25">
      <c r="A93">
        <v>11049</v>
      </c>
      <c r="B93">
        <v>20200401</v>
      </c>
      <c r="C93" s="1">
        <v>43922</v>
      </c>
      <c r="D93" t="str">
        <f>"den " &amp; TEXT(Dates[[#This Row],[Datum]],"d MMMM ÅÅÅÅ")</f>
        <v>den 1 april 2020</v>
      </c>
      <c r="E93">
        <f>YEAR(Dates[[#This Row],[Datum]])</f>
        <v>2020</v>
      </c>
      <c r="F93">
        <f>MONTH(Dates[[#This Row],[Datum]])</f>
        <v>4</v>
      </c>
      <c r="G93" t="str">
        <f>TEXT(Dates[[#This Row],[Datum]],"MMMM")</f>
        <v>april</v>
      </c>
      <c r="H93" t="str">
        <f>TEXT(Dates[[#This Row],[Datum]],"MMM")</f>
        <v>apr</v>
      </c>
      <c r="I93">
        <v>1</v>
      </c>
      <c r="J93" t="str">
        <f>TEXT(Dates[[#This Row],[Datum]],"DDDD")</f>
        <v>onsdag</v>
      </c>
      <c r="K93" t="s">
        <v>2</v>
      </c>
      <c r="L93">
        <f>WEEKDAY(Dates[[#This Row],[Datum]],2)</f>
        <v>3</v>
      </c>
      <c r="M93" t="str">
        <f>CHOOSE(Dates[[#This Row],[Månad]],"T1","T1","T1","T1","T2","T2","T2","T2","T3","T3","T3","T3")</f>
        <v>T1</v>
      </c>
      <c r="N93" t="str">
        <f>CHOOSE(Dates[[#This Row],[Månad]],"Kv1","Kv1","Kv1","Kv2","Kv2","Kv2","Kv3","Kv3","Kv3","Kv4","Kv4","Kv4")</f>
        <v>Kv2</v>
      </c>
      <c r="O93">
        <f>WEEKNUM(Dates[[#This Row],[Datum]],21)</f>
        <v>14</v>
      </c>
      <c r="P93" t="str">
        <f>"V"&amp;Dates[[#This Row],[Veckonummer]]</f>
        <v>V14</v>
      </c>
      <c r="Q93">
        <f>Dates[[#This Row],[Datum]]-(DATE(YEAR(Dates[[#This Row],[Datum]]),1,0))</f>
        <v>92</v>
      </c>
    </row>
    <row r="94" spans="1:17" x14ac:dyDescent="0.25">
      <c r="A94">
        <v>11050</v>
      </c>
      <c r="B94">
        <v>20200402</v>
      </c>
      <c r="C94" s="1">
        <v>43923</v>
      </c>
      <c r="D94" t="str">
        <f>"den " &amp; TEXT(Dates[[#This Row],[Datum]],"d MMMM ÅÅÅÅ")</f>
        <v>den 2 april 2020</v>
      </c>
      <c r="E94">
        <f>YEAR(Dates[[#This Row],[Datum]])</f>
        <v>2020</v>
      </c>
      <c r="F94">
        <f>MONTH(Dates[[#This Row],[Datum]])</f>
        <v>4</v>
      </c>
      <c r="G94" t="str">
        <f>TEXT(Dates[[#This Row],[Datum]],"MMMM")</f>
        <v>april</v>
      </c>
      <c r="H94" t="str">
        <f>TEXT(Dates[[#This Row],[Datum]],"MMM")</f>
        <v>apr</v>
      </c>
      <c r="I94">
        <v>2</v>
      </c>
      <c r="J94" t="str">
        <f>TEXT(Dates[[#This Row],[Datum]],"DDDD")</f>
        <v>torsdag</v>
      </c>
      <c r="K94" t="s">
        <v>3</v>
      </c>
      <c r="L94">
        <f>WEEKDAY(Dates[[#This Row],[Datum]],2)</f>
        <v>4</v>
      </c>
      <c r="M94" t="str">
        <f>CHOOSE(Dates[[#This Row],[Månad]],"T1","T1","T1","T1","T2","T2","T2","T2","T3","T3","T3","T3")</f>
        <v>T1</v>
      </c>
      <c r="N94" t="str">
        <f>CHOOSE(Dates[[#This Row],[Månad]],"Kv1","Kv1","Kv1","Kv2","Kv2","Kv2","Kv3","Kv3","Kv3","Kv4","Kv4","Kv4")</f>
        <v>Kv2</v>
      </c>
      <c r="O94">
        <f>WEEKNUM(Dates[[#This Row],[Datum]],21)</f>
        <v>14</v>
      </c>
      <c r="P94" t="str">
        <f>"V"&amp;Dates[[#This Row],[Veckonummer]]</f>
        <v>V14</v>
      </c>
      <c r="Q94">
        <f>Dates[[#This Row],[Datum]]-(DATE(YEAR(Dates[[#This Row],[Datum]]),1,0))</f>
        <v>93</v>
      </c>
    </row>
    <row r="95" spans="1:17" x14ac:dyDescent="0.25">
      <c r="A95">
        <v>11051</v>
      </c>
      <c r="B95">
        <v>20200403</v>
      </c>
      <c r="C95" s="1">
        <v>43924</v>
      </c>
      <c r="D95" t="str">
        <f>"den " &amp; TEXT(Dates[[#This Row],[Datum]],"d MMMM ÅÅÅÅ")</f>
        <v>den 3 april 2020</v>
      </c>
      <c r="E95">
        <f>YEAR(Dates[[#This Row],[Datum]])</f>
        <v>2020</v>
      </c>
      <c r="F95">
        <f>MONTH(Dates[[#This Row],[Datum]])</f>
        <v>4</v>
      </c>
      <c r="G95" t="str">
        <f>TEXT(Dates[[#This Row],[Datum]],"MMMM")</f>
        <v>april</v>
      </c>
      <c r="H95" t="str">
        <f>TEXT(Dates[[#This Row],[Datum]],"MMM")</f>
        <v>apr</v>
      </c>
      <c r="I95">
        <v>3</v>
      </c>
      <c r="J95" t="str">
        <f>TEXT(Dates[[#This Row],[Datum]],"DDDD")</f>
        <v>fredag</v>
      </c>
      <c r="K95" t="s">
        <v>4</v>
      </c>
      <c r="L95">
        <f>WEEKDAY(Dates[[#This Row],[Datum]],2)</f>
        <v>5</v>
      </c>
      <c r="M95" t="str">
        <f>CHOOSE(Dates[[#This Row],[Månad]],"T1","T1","T1","T1","T2","T2","T2","T2","T3","T3","T3","T3")</f>
        <v>T1</v>
      </c>
      <c r="N95" t="str">
        <f>CHOOSE(Dates[[#This Row],[Månad]],"Kv1","Kv1","Kv1","Kv2","Kv2","Kv2","Kv3","Kv3","Kv3","Kv4","Kv4","Kv4")</f>
        <v>Kv2</v>
      </c>
      <c r="O95">
        <f>WEEKNUM(Dates[[#This Row],[Datum]],21)</f>
        <v>14</v>
      </c>
      <c r="P95" t="str">
        <f>"V"&amp;Dates[[#This Row],[Veckonummer]]</f>
        <v>V14</v>
      </c>
      <c r="Q95">
        <f>Dates[[#This Row],[Datum]]-(DATE(YEAR(Dates[[#This Row],[Datum]]),1,0))</f>
        <v>94</v>
      </c>
    </row>
    <row r="96" spans="1:17" x14ac:dyDescent="0.25">
      <c r="A96">
        <v>11052</v>
      </c>
      <c r="B96">
        <v>20200404</v>
      </c>
      <c r="C96" s="1">
        <v>43925</v>
      </c>
      <c r="D96" t="str">
        <f>"den " &amp; TEXT(Dates[[#This Row],[Datum]],"d MMMM ÅÅÅÅ")</f>
        <v>den 4 april 2020</v>
      </c>
      <c r="E96">
        <f>YEAR(Dates[[#This Row],[Datum]])</f>
        <v>2020</v>
      </c>
      <c r="F96">
        <f>MONTH(Dates[[#This Row],[Datum]])</f>
        <v>4</v>
      </c>
      <c r="G96" t="str">
        <f>TEXT(Dates[[#This Row],[Datum]],"MMMM")</f>
        <v>april</v>
      </c>
      <c r="H96" t="str">
        <f>TEXT(Dates[[#This Row],[Datum]],"MMM")</f>
        <v>apr</v>
      </c>
      <c r="I96">
        <v>4</v>
      </c>
      <c r="J96" t="str">
        <f>TEXT(Dates[[#This Row],[Datum]],"DDDD")</f>
        <v>lördag</v>
      </c>
      <c r="K96" t="s">
        <v>5</v>
      </c>
      <c r="L96">
        <f>WEEKDAY(Dates[[#This Row],[Datum]],2)</f>
        <v>6</v>
      </c>
      <c r="M96" t="str">
        <f>CHOOSE(Dates[[#This Row],[Månad]],"T1","T1","T1","T1","T2","T2","T2","T2","T3","T3","T3","T3")</f>
        <v>T1</v>
      </c>
      <c r="N96" t="str">
        <f>CHOOSE(Dates[[#This Row],[Månad]],"Kv1","Kv1","Kv1","Kv2","Kv2","Kv2","Kv3","Kv3","Kv3","Kv4","Kv4","Kv4")</f>
        <v>Kv2</v>
      </c>
      <c r="O96">
        <f>WEEKNUM(Dates[[#This Row],[Datum]],21)</f>
        <v>14</v>
      </c>
      <c r="P96" t="str">
        <f>"V"&amp;Dates[[#This Row],[Veckonummer]]</f>
        <v>V14</v>
      </c>
      <c r="Q96">
        <f>Dates[[#This Row],[Datum]]-(DATE(YEAR(Dates[[#This Row],[Datum]]),1,0))</f>
        <v>95</v>
      </c>
    </row>
    <row r="97" spans="1:17" x14ac:dyDescent="0.25">
      <c r="A97">
        <v>11053</v>
      </c>
      <c r="B97">
        <v>20200405</v>
      </c>
      <c r="C97" s="1">
        <v>43926</v>
      </c>
      <c r="D97" t="str">
        <f>"den " &amp; TEXT(Dates[[#This Row],[Datum]],"d MMMM ÅÅÅÅ")</f>
        <v>den 5 april 2020</v>
      </c>
      <c r="E97">
        <f>YEAR(Dates[[#This Row],[Datum]])</f>
        <v>2020</v>
      </c>
      <c r="F97">
        <f>MONTH(Dates[[#This Row],[Datum]])</f>
        <v>4</v>
      </c>
      <c r="G97" t="str">
        <f>TEXT(Dates[[#This Row],[Datum]],"MMMM")</f>
        <v>april</v>
      </c>
      <c r="H97" t="str">
        <f>TEXT(Dates[[#This Row],[Datum]],"MMM")</f>
        <v>apr</v>
      </c>
      <c r="I97">
        <v>5</v>
      </c>
      <c r="J97" t="str">
        <f>TEXT(Dates[[#This Row],[Datum]],"DDDD")</f>
        <v>söndag</v>
      </c>
      <c r="K97" t="s">
        <v>6</v>
      </c>
      <c r="L97">
        <f>WEEKDAY(Dates[[#This Row],[Datum]],2)</f>
        <v>7</v>
      </c>
      <c r="M97" t="str">
        <f>CHOOSE(Dates[[#This Row],[Månad]],"T1","T1","T1","T1","T2","T2","T2","T2","T3","T3","T3","T3")</f>
        <v>T1</v>
      </c>
      <c r="N97" t="str">
        <f>CHOOSE(Dates[[#This Row],[Månad]],"Kv1","Kv1","Kv1","Kv2","Kv2","Kv2","Kv3","Kv3","Kv3","Kv4","Kv4","Kv4")</f>
        <v>Kv2</v>
      </c>
      <c r="O97">
        <f>WEEKNUM(Dates[[#This Row],[Datum]],21)</f>
        <v>14</v>
      </c>
      <c r="P97" t="str">
        <f>"V"&amp;Dates[[#This Row],[Veckonummer]]</f>
        <v>V14</v>
      </c>
      <c r="Q97">
        <f>Dates[[#This Row],[Datum]]-(DATE(YEAR(Dates[[#This Row],[Datum]]),1,0))</f>
        <v>96</v>
      </c>
    </row>
    <row r="98" spans="1:17" x14ac:dyDescent="0.25">
      <c r="A98">
        <v>11054</v>
      </c>
      <c r="B98">
        <v>20200406</v>
      </c>
      <c r="C98" s="1">
        <v>43927</v>
      </c>
      <c r="D98" t="str">
        <f>"den " &amp; TEXT(Dates[[#This Row],[Datum]],"d MMMM ÅÅÅÅ")</f>
        <v>den 6 april 2020</v>
      </c>
      <c r="E98">
        <f>YEAR(Dates[[#This Row],[Datum]])</f>
        <v>2020</v>
      </c>
      <c r="F98">
        <f>MONTH(Dates[[#This Row],[Datum]])</f>
        <v>4</v>
      </c>
      <c r="G98" t="str">
        <f>TEXT(Dates[[#This Row],[Datum]],"MMMM")</f>
        <v>april</v>
      </c>
      <c r="H98" t="str">
        <f>TEXT(Dates[[#This Row],[Datum]],"MMM")</f>
        <v>apr</v>
      </c>
      <c r="I98">
        <v>6</v>
      </c>
      <c r="J98" t="str">
        <f>TEXT(Dates[[#This Row],[Datum]],"DDDD")</f>
        <v>måndag</v>
      </c>
      <c r="K98" t="s">
        <v>0</v>
      </c>
      <c r="L98">
        <f>WEEKDAY(Dates[[#This Row],[Datum]],2)</f>
        <v>1</v>
      </c>
      <c r="M98" t="str">
        <f>CHOOSE(Dates[[#This Row],[Månad]],"T1","T1","T1","T1","T2","T2","T2","T2","T3","T3","T3","T3")</f>
        <v>T1</v>
      </c>
      <c r="N98" t="str">
        <f>CHOOSE(Dates[[#This Row],[Månad]],"Kv1","Kv1","Kv1","Kv2","Kv2","Kv2","Kv3","Kv3","Kv3","Kv4","Kv4","Kv4")</f>
        <v>Kv2</v>
      </c>
      <c r="O98">
        <f>WEEKNUM(Dates[[#This Row],[Datum]],21)</f>
        <v>15</v>
      </c>
      <c r="P98" t="str">
        <f>"V"&amp;Dates[[#This Row],[Veckonummer]]</f>
        <v>V15</v>
      </c>
      <c r="Q98">
        <f>Dates[[#This Row],[Datum]]-(DATE(YEAR(Dates[[#This Row],[Datum]]),1,0))</f>
        <v>97</v>
      </c>
    </row>
    <row r="99" spans="1:17" x14ac:dyDescent="0.25">
      <c r="A99">
        <v>11055</v>
      </c>
      <c r="B99">
        <v>20200407</v>
      </c>
      <c r="C99" s="1">
        <v>43928</v>
      </c>
      <c r="D99" t="str">
        <f>"den " &amp; TEXT(Dates[[#This Row],[Datum]],"d MMMM ÅÅÅÅ")</f>
        <v>den 7 april 2020</v>
      </c>
      <c r="E99">
        <f>YEAR(Dates[[#This Row],[Datum]])</f>
        <v>2020</v>
      </c>
      <c r="F99">
        <f>MONTH(Dates[[#This Row],[Datum]])</f>
        <v>4</v>
      </c>
      <c r="G99" t="str">
        <f>TEXT(Dates[[#This Row],[Datum]],"MMMM")</f>
        <v>april</v>
      </c>
      <c r="H99" t="str">
        <f>TEXT(Dates[[#This Row],[Datum]],"MMM")</f>
        <v>apr</v>
      </c>
      <c r="I99">
        <v>7</v>
      </c>
      <c r="J99" t="str">
        <f>TEXT(Dates[[#This Row],[Datum]],"DDDD")</f>
        <v>tisdag</v>
      </c>
      <c r="K99" t="s">
        <v>1</v>
      </c>
      <c r="L99">
        <f>WEEKDAY(Dates[[#This Row],[Datum]],2)</f>
        <v>2</v>
      </c>
      <c r="M99" t="str">
        <f>CHOOSE(Dates[[#This Row],[Månad]],"T1","T1","T1","T1","T2","T2","T2","T2","T3","T3","T3","T3")</f>
        <v>T1</v>
      </c>
      <c r="N99" t="str">
        <f>CHOOSE(Dates[[#This Row],[Månad]],"Kv1","Kv1","Kv1","Kv2","Kv2","Kv2","Kv3","Kv3","Kv3","Kv4","Kv4","Kv4")</f>
        <v>Kv2</v>
      </c>
      <c r="O99">
        <f>WEEKNUM(Dates[[#This Row],[Datum]],21)</f>
        <v>15</v>
      </c>
      <c r="P99" t="str">
        <f>"V"&amp;Dates[[#This Row],[Veckonummer]]</f>
        <v>V15</v>
      </c>
      <c r="Q99">
        <f>Dates[[#This Row],[Datum]]-(DATE(YEAR(Dates[[#This Row],[Datum]]),1,0))</f>
        <v>98</v>
      </c>
    </row>
    <row r="100" spans="1:17" x14ac:dyDescent="0.25">
      <c r="A100">
        <v>11056</v>
      </c>
      <c r="B100">
        <v>20200408</v>
      </c>
      <c r="C100" s="1">
        <v>43929</v>
      </c>
      <c r="D100" t="str">
        <f>"den " &amp; TEXT(Dates[[#This Row],[Datum]],"d MMMM ÅÅÅÅ")</f>
        <v>den 8 april 2020</v>
      </c>
      <c r="E100">
        <f>YEAR(Dates[[#This Row],[Datum]])</f>
        <v>2020</v>
      </c>
      <c r="F100">
        <f>MONTH(Dates[[#This Row],[Datum]])</f>
        <v>4</v>
      </c>
      <c r="G100" t="str">
        <f>TEXT(Dates[[#This Row],[Datum]],"MMMM")</f>
        <v>april</v>
      </c>
      <c r="H100" t="str">
        <f>TEXT(Dates[[#This Row],[Datum]],"MMM")</f>
        <v>apr</v>
      </c>
      <c r="I100">
        <v>8</v>
      </c>
      <c r="J100" t="str">
        <f>TEXT(Dates[[#This Row],[Datum]],"DDDD")</f>
        <v>onsdag</v>
      </c>
      <c r="K100" t="s">
        <v>2</v>
      </c>
      <c r="L100">
        <f>WEEKDAY(Dates[[#This Row],[Datum]],2)</f>
        <v>3</v>
      </c>
      <c r="M100" t="str">
        <f>CHOOSE(Dates[[#This Row],[Månad]],"T1","T1","T1","T1","T2","T2","T2","T2","T3","T3","T3","T3")</f>
        <v>T1</v>
      </c>
      <c r="N100" t="str">
        <f>CHOOSE(Dates[[#This Row],[Månad]],"Kv1","Kv1","Kv1","Kv2","Kv2","Kv2","Kv3","Kv3","Kv3","Kv4","Kv4","Kv4")</f>
        <v>Kv2</v>
      </c>
      <c r="O100">
        <f>WEEKNUM(Dates[[#This Row],[Datum]],21)</f>
        <v>15</v>
      </c>
      <c r="P100" t="str">
        <f>"V"&amp;Dates[[#This Row],[Veckonummer]]</f>
        <v>V15</v>
      </c>
      <c r="Q100">
        <f>Dates[[#This Row],[Datum]]-(DATE(YEAR(Dates[[#This Row],[Datum]]),1,0))</f>
        <v>99</v>
      </c>
    </row>
    <row r="101" spans="1:17" x14ac:dyDescent="0.25">
      <c r="A101">
        <v>11057</v>
      </c>
      <c r="B101">
        <v>20200409</v>
      </c>
      <c r="C101" s="1">
        <v>43930</v>
      </c>
      <c r="D101" t="str">
        <f>"den " &amp; TEXT(Dates[[#This Row],[Datum]],"d MMMM ÅÅÅÅ")</f>
        <v>den 9 april 2020</v>
      </c>
      <c r="E101">
        <f>YEAR(Dates[[#This Row],[Datum]])</f>
        <v>2020</v>
      </c>
      <c r="F101">
        <f>MONTH(Dates[[#This Row],[Datum]])</f>
        <v>4</v>
      </c>
      <c r="G101" t="str">
        <f>TEXT(Dates[[#This Row],[Datum]],"MMMM")</f>
        <v>april</v>
      </c>
      <c r="H101" t="str">
        <f>TEXT(Dates[[#This Row],[Datum]],"MMM")</f>
        <v>apr</v>
      </c>
      <c r="I101">
        <v>9</v>
      </c>
      <c r="J101" t="str">
        <f>TEXT(Dates[[#This Row],[Datum]],"DDDD")</f>
        <v>torsdag</v>
      </c>
      <c r="K101" t="s">
        <v>3</v>
      </c>
      <c r="L101">
        <f>WEEKDAY(Dates[[#This Row],[Datum]],2)</f>
        <v>4</v>
      </c>
      <c r="M101" t="str">
        <f>CHOOSE(Dates[[#This Row],[Månad]],"T1","T1","T1","T1","T2","T2","T2","T2","T3","T3","T3","T3")</f>
        <v>T1</v>
      </c>
      <c r="N101" t="str">
        <f>CHOOSE(Dates[[#This Row],[Månad]],"Kv1","Kv1","Kv1","Kv2","Kv2","Kv2","Kv3","Kv3","Kv3","Kv4","Kv4","Kv4")</f>
        <v>Kv2</v>
      </c>
      <c r="O101">
        <f>WEEKNUM(Dates[[#This Row],[Datum]],21)</f>
        <v>15</v>
      </c>
      <c r="P101" t="str">
        <f>"V"&amp;Dates[[#This Row],[Veckonummer]]</f>
        <v>V15</v>
      </c>
      <c r="Q101">
        <f>Dates[[#This Row],[Datum]]-(DATE(YEAR(Dates[[#This Row],[Datum]]),1,0))</f>
        <v>100</v>
      </c>
    </row>
    <row r="102" spans="1:17" x14ac:dyDescent="0.25">
      <c r="A102">
        <v>11058</v>
      </c>
      <c r="B102">
        <v>20200410</v>
      </c>
      <c r="C102" s="1">
        <v>43931</v>
      </c>
      <c r="D102" t="str">
        <f>"den " &amp; TEXT(Dates[[#This Row],[Datum]],"d MMMM ÅÅÅÅ")</f>
        <v>den 10 april 2020</v>
      </c>
      <c r="E102">
        <f>YEAR(Dates[[#This Row],[Datum]])</f>
        <v>2020</v>
      </c>
      <c r="F102">
        <f>MONTH(Dates[[#This Row],[Datum]])</f>
        <v>4</v>
      </c>
      <c r="G102" t="str">
        <f>TEXT(Dates[[#This Row],[Datum]],"MMMM")</f>
        <v>april</v>
      </c>
      <c r="H102" t="str">
        <f>TEXT(Dates[[#This Row],[Datum]],"MMM")</f>
        <v>apr</v>
      </c>
      <c r="I102">
        <v>10</v>
      </c>
      <c r="J102" t="str">
        <f>TEXT(Dates[[#This Row],[Datum]],"DDDD")</f>
        <v>fredag</v>
      </c>
      <c r="K102" t="s">
        <v>4</v>
      </c>
      <c r="L102">
        <f>WEEKDAY(Dates[[#This Row],[Datum]],2)</f>
        <v>5</v>
      </c>
      <c r="M102" t="str">
        <f>CHOOSE(Dates[[#This Row],[Månad]],"T1","T1","T1","T1","T2","T2","T2","T2","T3","T3","T3","T3")</f>
        <v>T1</v>
      </c>
      <c r="N102" t="str">
        <f>CHOOSE(Dates[[#This Row],[Månad]],"Kv1","Kv1","Kv1","Kv2","Kv2","Kv2","Kv3","Kv3","Kv3","Kv4","Kv4","Kv4")</f>
        <v>Kv2</v>
      </c>
      <c r="O102">
        <f>WEEKNUM(Dates[[#This Row],[Datum]],21)</f>
        <v>15</v>
      </c>
      <c r="P102" t="str">
        <f>"V"&amp;Dates[[#This Row],[Veckonummer]]</f>
        <v>V15</v>
      </c>
      <c r="Q102">
        <f>Dates[[#This Row],[Datum]]-(DATE(YEAR(Dates[[#This Row],[Datum]]),1,0))</f>
        <v>101</v>
      </c>
    </row>
    <row r="103" spans="1:17" x14ac:dyDescent="0.25">
      <c r="A103">
        <v>11059</v>
      </c>
      <c r="B103">
        <v>20200411</v>
      </c>
      <c r="C103" s="1">
        <v>43932</v>
      </c>
      <c r="D103" t="str">
        <f>"den " &amp; TEXT(Dates[[#This Row],[Datum]],"d MMMM ÅÅÅÅ")</f>
        <v>den 11 april 2020</v>
      </c>
      <c r="E103">
        <f>YEAR(Dates[[#This Row],[Datum]])</f>
        <v>2020</v>
      </c>
      <c r="F103">
        <f>MONTH(Dates[[#This Row],[Datum]])</f>
        <v>4</v>
      </c>
      <c r="G103" t="str">
        <f>TEXT(Dates[[#This Row],[Datum]],"MMMM")</f>
        <v>april</v>
      </c>
      <c r="H103" t="str">
        <f>TEXT(Dates[[#This Row],[Datum]],"MMM")</f>
        <v>apr</v>
      </c>
      <c r="I103">
        <v>11</v>
      </c>
      <c r="J103" t="str">
        <f>TEXT(Dates[[#This Row],[Datum]],"DDDD")</f>
        <v>lördag</v>
      </c>
      <c r="K103" t="s">
        <v>5</v>
      </c>
      <c r="L103">
        <f>WEEKDAY(Dates[[#This Row],[Datum]],2)</f>
        <v>6</v>
      </c>
      <c r="M103" t="str">
        <f>CHOOSE(Dates[[#This Row],[Månad]],"T1","T1","T1","T1","T2","T2","T2","T2","T3","T3","T3","T3")</f>
        <v>T1</v>
      </c>
      <c r="N103" t="str">
        <f>CHOOSE(Dates[[#This Row],[Månad]],"Kv1","Kv1","Kv1","Kv2","Kv2","Kv2","Kv3","Kv3","Kv3","Kv4","Kv4","Kv4")</f>
        <v>Kv2</v>
      </c>
      <c r="O103">
        <f>WEEKNUM(Dates[[#This Row],[Datum]],21)</f>
        <v>15</v>
      </c>
      <c r="P103" t="str">
        <f>"V"&amp;Dates[[#This Row],[Veckonummer]]</f>
        <v>V15</v>
      </c>
      <c r="Q103">
        <f>Dates[[#This Row],[Datum]]-(DATE(YEAR(Dates[[#This Row],[Datum]]),1,0))</f>
        <v>102</v>
      </c>
    </row>
    <row r="104" spans="1:17" x14ac:dyDescent="0.25">
      <c r="A104">
        <v>11060</v>
      </c>
      <c r="B104">
        <v>20200412</v>
      </c>
      <c r="C104" s="1">
        <v>43933</v>
      </c>
      <c r="D104" t="str">
        <f>"den " &amp; TEXT(Dates[[#This Row],[Datum]],"d MMMM ÅÅÅÅ")</f>
        <v>den 12 april 2020</v>
      </c>
      <c r="E104">
        <f>YEAR(Dates[[#This Row],[Datum]])</f>
        <v>2020</v>
      </c>
      <c r="F104">
        <f>MONTH(Dates[[#This Row],[Datum]])</f>
        <v>4</v>
      </c>
      <c r="G104" t="str">
        <f>TEXT(Dates[[#This Row],[Datum]],"MMMM")</f>
        <v>april</v>
      </c>
      <c r="H104" t="str">
        <f>TEXT(Dates[[#This Row],[Datum]],"MMM")</f>
        <v>apr</v>
      </c>
      <c r="I104">
        <v>12</v>
      </c>
      <c r="J104" t="str">
        <f>TEXT(Dates[[#This Row],[Datum]],"DDDD")</f>
        <v>söndag</v>
      </c>
      <c r="K104" t="s">
        <v>6</v>
      </c>
      <c r="L104">
        <f>WEEKDAY(Dates[[#This Row],[Datum]],2)</f>
        <v>7</v>
      </c>
      <c r="M104" t="str">
        <f>CHOOSE(Dates[[#This Row],[Månad]],"T1","T1","T1","T1","T2","T2","T2","T2","T3","T3","T3","T3")</f>
        <v>T1</v>
      </c>
      <c r="N104" t="str">
        <f>CHOOSE(Dates[[#This Row],[Månad]],"Kv1","Kv1","Kv1","Kv2","Kv2","Kv2","Kv3","Kv3","Kv3","Kv4","Kv4","Kv4")</f>
        <v>Kv2</v>
      </c>
      <c r="O104">
        <f>WEEKNUM(Dates[[#This Row],[Datum]],21)</f>
        <v>15</v>
      </c>
      <c r="P104" t="str">
        <f>"V"&amp;Dates[[#This Row],[Veckonummer]]</f>
        <v>V15</v>
      </c>
      <c r="Q104">
        <f>Dates[[#This Row],[Datum]]-(DATE(YEAR(Dates[[#This Row],[Datum]]),1,0))</f>
        <v>103</v>
      </c>
    </row>
    <row r="105" spans="1:17" x14ac:dyDescent="0.25">
      <c r="A105">
        <v>11061</v>
      </c>
      <c r="B105">
        <v>20200413</v>
      </c>
      <c r="C105" s="1">
        <v>43934</v>
      </c>
      <c r="D105" t="str">
        <f>"den " &amp; TEXT(Dates[[#This Row],[Datum]],"d MMMM ÅÅÅÅ")</f>
        <v>den 13 april 2020</v>
      </c>
      <c r="E105">
        <f>YEAR(Dates[[#This Row],[Datum]])</f>
        <v>2020</v>
      </c>
      <c r="F105">
        <f>MONTH(Dates[[#This Row],[Datum]])</f>
        <v>4</v>
      </c>
      <c r="G105" t="str">
        <f>TEXT(Dates[[#This Row],[Datum]],"MMMM")</f>
        <v>april</v>
      </c>
      <c r="H105" t="str">
        <f>TEXT(Dates[[#This Row],[Datum]],"MMM")</f>
        <v>apr</v>
      </c>
      <c r="I105">
        <v>13</v>
      </c>
      <c r="J105" t="str">
        <f>TEXT(Dates[[#This Row],[Datum]],"DDDD")</f>
        <v>måndag</v>
      </c>
      <c r="K105" t="s">
        <v>0</v>
      </c>
      <c r="L105">
        <f>WEEKDAY(Dates[[#This Row],[Datum]],2)</f>
        <v>1</v>
      </c>
      <c r="M105" t="str">
        <f>CHOOSE(Dates[[#This Row],[Månad]],"T1","T1","T1","T1","T2","T2","T2","T2","T3","T3","T3","T3")</f>
        <v>T1</v>
      </c>
      <c r="N105" t="str">
        <f>CHOOSE(Dates[[#This Row],[Månad]],"Kv1","Kv1","Kv1","Kv2","Kv2","Kv2","Kv3","Kv3","Kv3","Kv4","Kv4","Kv4")</f>
        <v>Kv2</v>
      </c>
      <c r="O105">
        <f>WEEKNUM(Dates[[#This Row],[Datum]],21)</f>
        <v>16</v>
      </c>
      <c r="P105" t="str">
        <f>"V"&amp;Dates[[#This Row],[Veckonummer]]</f>
        <v>V16</v>
      </c>
      <c r="Q105">
        <f>Dates[[#This Row],[Datum]]-(DATE(YEAR(Dates[[#This Row],[Datum]]),1,0))</f>
        <v>104</v>
      </c>
    </row>
    <row r="106" spans="1:17" x14ac:dyDescent="0.25">
      <c r="A106">
        <v>11062</v>
      </c>
      <c r="B106">
        <v>20200414</v>
      </c>
      <c r="C106" s="1">
        <v>43935</v>
      </c>
      <c r="D106" t="str">
        <f>"den " &amp; TEXT(Dates[[#This Row],[Datum]],"d MMMM ÅÅÅÅ")</f>
        <v>den 14 april 2020</v>
      </c>
      <c r="E106">
        <f>YEAR(Dates[[#This Row],[Datum]])</f>
        <v>2020</v>
      </c>
      <c r="F106">
        <f>MONTH(Dates[[#This Row],[Datum]])</f>
        <v>4</v>
      </c>
      <c r="G106" t="str">
        <f>TEXT(Dates[[#This Row],[Datum]],"MMMM")</f>
        <v>april</v>
      </c>
      <c r="H106" t="str">
        <f>TEXT(Dates[[#This Row],[Datum]],"MMM")</f>
        <v>apr</v>
      </c>
      <c r="I106">
        <v>14</v>
      </c>
      <c r="J106" t="str">
        <f>TEXT(Dates[[#This Row],[Datum]],"DDDD")</f>
        <v>tisdag</v>
      </c>
      <c r="K106" t="s">
        <v>1</v>
      </c>
      <c r="L106">
        <f>WEEKDAY(Dates[[#This Row],[Datum]],2)</f>
        <v>2</v>
      </c>
      <c r="M106" t="str">
        <f>CHOOSE(Dates[[#This Row],[Månad]],"T1","T1","T1","T1","T2","T2","T2","T2","T3","T3","T3","T3")</f>
        <v>T1</v>
      </c>
      <c r="N106" t="str">
        <f>CHOOSE(Dates[[#This Row],[Månad]],"Kv1","Kv1","Kv1","Kv2","Kv2","Kv2","Kv3","Kv3","Kv3","Kv4","Kv4","Kv4")</f>
        <v>Kv2</v>
      </c>
      <c r="O106">
        <f>WEEKNUM(Dates[[#This Row],[Datum]],21)</f>
        <v>16</v>
      </c>
      <c r="P106" t="str">
        <f>"V"&amp;Dates[[#This Row],[Veckonummer]]</f>
        <v>V16</v>
      </c>
      <c r="Q106">
        <f>Dates[[#This Row],[Datum]]-(DATE(YEAR(Dates[[#This Row],[Datum]]),1,0))</f>
        <v>105</v>
      </c>
    </row>
    <row r="107" spans="1:17" x14ac:dyDescent="0.25">
      <c r="A107">
        <v>11063</v>
      </c>
      <c r="B107">
        <v>20200415</v>
      </c>
      <c r="C107" s="1">
        <v>43936</v>
      </c>
      <c r="D107" t="str">
        <f>"den " &amp; TEXT(Dates[[#This Row],[Datum]],"d MMMM ÅÅÅÅ")</f>
        <v>den 15 april 2020</v>
      </c>
      <c r="E107">
        <f>YEAR(Dates[[#This Row],[Datum]])</f>
        <v>2020</v>
      </c>
      <c r="F107">
        <f>MONTH(Dates[[#This Row],[Datum]])</f>
        <v>4</v>
      </c>
      <c r="G107" t="str">
        <f>TEXT(Dates[[#This Row],[Datum]],"MMMM")</f>
        <v>april</v>
      </c>
      <c r="H107" t="str">
        <f>TEXT(Dates[[#This Row],[Datum]],"MMM")</f>
        <v>apr</v>
      </c>
      <c r="I107">
        <v>15</v>
      </c>
      <c r="J107" t="str">
        <f>TEXT(Dates[[#This Row],[Datum]],"DDDD")</f>
        <v>onsdag</v>
      </c>
      <c r="K107" t="s">
        <v>2</v>
      </c>
      <c r="L107">
        <f>WEEKDAY(Dates[[#This Row],[Datum]],2)</f>
        <v>3</v>
      </c>
      <c r="M107" t="str">
        <f>CHOOSE(Dates[[#This Row],[Månad]],"T1","T1","T1","T1","T2","T2","T2","T2","T3","T3","T3","T3")</f>
        <v>T1</v>
      </c>
      <c r="N107" t="str">
        <f>CHOOSE(Dates[[#This Row],[Månad]],"Kv1","Kv1","Kv1","Kv2","Kv2","Kv2","Kv3","Kv3","Kv3","Kv4","Kv4","Kv4")</f>
        <v>Kv2</v>
      </c>
      <c r="O107">
        <f>WEEKNUM(Dates[[#This Row],[Datum]],21)</f>
        <v>16</v>
      </c>
      <c r="P107" t="str">
        <f>"V"&amp;Dates[[#This Row],[Veckonummer]]</f>
        <v>V16</v>
      </c>
      <c r="Q107">
        <f>Dates[[#This Row],[Datum]]-(DATE(YEAR(Dates[[#This Row],[Datum]]),1,0))</f>
        <v>106</v>
      </c>
    </row>
    <row r="108" spans="1:17" x14ac:dyDescent="0.25">
      <c r="A108">
        <v>11064</v>
      </c>
      <c r="B108">
        <v>20200416</v>
      </c>
      <c r="C108" s="1">
        <v>43937</v>
      </c>
      <c r="D108" t="str">
        <f>"den " &amp; TEXT(Dates[[#This Row],[Datum]],"d MMMM ÅÅÅÅ")</f>
        <v>den 16 april 2020</v>
      </c>
      <c r="E108">
        <f>YEAR(Dates[[#This Row],[Datum]])</f>
        <v>2020</v>
      </c>
      <c r="F108">
        <f>MONTH(Dates[[#This Row],[Datum]])</f>
        <v>4</v>
      </c>
      <c r="G108" t="str">
        <f>TEXT(Dates[[#This Row],[Datum]],"MMMM")</f>
        <v>april</v>
      </c>
      <c r="H108" t="str">
        <f>TEXT(Dates[[#This Row],[Datum]],"MMM")</f>
        <v>apr</v>
      </c>
      <c r="I108">
        <v>16</v>
      </c>
      <c r="J108" t="str">
        <f>TEXT(Dates[[#This Row],[Datum]],"DDDD")</f>
        <v>torsdag</v>
      </c>
      <c r="K108" t="s">
        <v>3</v>
      </c>
      <c r="L108">
        <f>WEEKDAY(Dates[[#This Row],[Datum]],2)</f>
        <v>4</v>
      </c>
      <c r="M108" t="str">
        <f>CHOOSE(Dates[[#This Row],[Månad]],"T1","T1","T1","T1","T2","T2","T2","T2","T3","T3","T3","T3")</f>
        <v>T1</v>
      </c>
      <c r="N108" t="str">
        <f>CHOOSE(Dates[[#This Row],[Månad]],"Kv1","Kv1","Kv1","Kv2","Kv2","Kv2","Kv3","Kv3","Kv3","Kv4","Kv4","Kv4")</f>
        <v>Kv2</v>
      </c>
      <c r="O108">
        <f>WEEKNUM(Dates[[#This Row],[Datum]],21)</f>
        <v>16</v>
      </c>
      <c r="P108" t="str">
        <f>"V"&amp;Dates[[#This Row],[Veckonummer]]</f>
        <v>V16</v>
      </c>
      <c r="Q108">
        <f>Dates[[#This Row],[Datum]]-(DATE(YEAR(Dates[[#This Row],[Datum]]),1,0))</f>
        <v>107</v>
      </c>
    </row>
    <row r="109" spans="1:17" x14ac:dyDescent="0.25">
      <c r="A109">
        <v>11065</v>
      </c>
      <c r="B109">
        <v>20200417</v>
      </c>
      <c r="C109" s="1">
        <v>43938</v>
      </c>
      <c r="D109" t="str">
        <f>"den " &amp; TEXT(Dates[[#This Row],[Datum]],"d MMMM ÅÅÅÅ")</f>
        <v>den 17 april 2020</v>
      </c>
      <c r="E109">
        <f>YEAR(Dates[[#This Row],[Datum]])</f>
        <v>2020</v>
      </c>
      <c r="F109">
        <f>MONTH(Dates[[#This Row],[Datum]])</f>
        <v>4</v>
      </c>
      <c r="G109" t="str">
        <f>TEXT(Dates[[#This Row],[Datum]],"MMMM")</f>
        <v>april</v>
      </c>
      <c r="H109" t="str">
        <f>TEXT(Dates[[#This Row],[Datum]],"MMM")</f>
        <v>apr</v>
      </c>
      <c r="I109">
        <v>17</v>
      </c>
      <c r="J109" t="str">
        <f>TEXT(Dates[[#This Row],[Datum]],"DDDD")</f>
        <v>fredag</v>
      </c>
      <c r="K109" t="s">
        <v>4</v>
      </c>
      <c r="L109">
        <f>WEEKDAY(Dates[[#This Row],[Datum]],2)</f>
        <v>5</v>
      </c>
      <c r="M109" t="str">
        <f>CHOOSE(Dates[[#This Row],[Månad]],"T1","T1","T1","T1","T2","T2","T2","T2","T3","T3","T3","T3")</f>
        <v>T1</v>
      </c>
      <c r="N109" t="str">
        <f>CHOOSE(Dates[[#This Row],[Månad]],"Kv1","Kv1","Kv1","Kv2","Kv2","Kv2","Kv3","Kv3","Kv3","Kv4","Kv4","Kv4")</f>
        <v>Kv2</v>
      </c>
      <c r="O109">
        <f>WEEKNUM(Dates[[#This Row],[Datum]],21)</f>
        <v>16</v>
      </c>
      <c r="P109" t="str">
        <f>"V"&amp;Dates[[#This Row],[Veckonummer]]</f>
        <v>V16</v>
      </c>
      <c r="Q109">
        <f>Dates[[#This Row],[Datum]]-(DATE(YEAR(Dates[[#This Row],[Datum]]),1,0))</f>
        <v>108</v>
      </c>
    </row>
    <row r="110" spans="1:17" x14ac:dyDescent="0.25">
      <c r="A110">
        <v>11066</v>
      </c>
      <c r="B110">
        <v>20200418</v>
      </c>
      <c r="C110" s="1">
        <v>43939</v>
      </c>
      <c r="D110" t="str">
        <f>"den " &amp; TEXT(Dates[[#This Row],[Datum]],"d MMMM ÅÅÅÅ")</f>
        <v>den 18 april 2020</v>
      </c>
      <c r="E110">
        <f>YEAR(Dates[[#This Row],[Datum]])</f>
        <v>2020</v>
      </c>
      <c r="F110">
        <f>MONTH(Dates[[#This Row],[Datum]])</f>
        <v>4</v>
      </c>
      <c r="G110" t="str">
        <f>TEXT(Dates[[#This Row],[Datum]],"MMMM")</f>
        <v>april</v>
      </c>
      <c r="H110" t="str">
        <f>TEXT(Dates[[#This Row],[Datum]],"MMM")</f>
        <v>apr</v>
      </c>
      <c r="I110">
        <v>18</v>
      </c>
      <c r="J110" t="str">
        <f>TEXT(Dates[[#This Row],[Datum]],"DDDD")</f>
        <v>lördag</v>
      </c>
      <c r="K110" t="s">
        <v>5</v>
      </c>
      <c r="L110">
        <f>WEEKDAY(Dates[[#This Row],[Datum]],2)</f>
        <v>6</v>
      </c>
      <c r="M110" t="str">
        <f>CHOOSE(Dates[[#This Row],[Månad]],"T1","T1","T1","T1","T2","T2","T2","T2","T3","T3","T3","T3")</f>
        <v>T1</v>
      </c>
      <c r="N110" t="str">
        <f>CHOOSE(Dates[[#This Row],[Månad]],"Kv1","Kv1","Kv1","Kv2","Kv2","Kv2","Kv3","Kv3","Kv3","Kv4","Kv4","Kv4")</f>
        <v>Kv2</v>
      </c>
      <c r="O110">
        <f>WEEKNUM(Dates[[#This Row],[Datum]],21)</f>
        <v>16</v>
      </c>
      <c r="P110" t="str">
        <f>"V"&amp;Dates[[#This Row],[Veckonummer]]</f>
        <v>V16</v>
      </c>
      <c r="Q110">
        <f>Dates[[#This Row],[Datum]]-(DATE(YEAR(Dates[[#This Row],[Datum]]),1,0))</f>
        <v>109</v>
      </c>
    </row>
    <row r="111" spans="1:17" x14ac:dyDescent="0.25">
      <c r="A111">
        <v>11067</v>
      </c>
      <c r="B111">
        <v>20200419</v>
      </c>
      <c r="C111" s="1">
        <v>43940</v>
      </c>
      <c r="D111" t="str">
        <f>"den " &amp; TEXT(Dates[[#This Row],[Datum]],"d MMMM ÅÅÅÅ")</f>
        <v>den 19 april 2020</v>
      </c>
      <c r="E111">
        <f>YEAR(Dates[[#This Row],[Datum]])</f>
        <v>2020</v>
      </c>
      <c r="F111">
        <f>MONTH(Dates[[#This Row],[Datum]])</f>
        <v>4</v>
      </c>
      <c r="G111" t="str">
        <f>TEXT(Dates[[#This Row],[Datum]],"MMMM")</f>
        <v>april</v>
      </c>
      <c r="H111" t="str">
        <f>TEXT(Dates[[#This Row],[Datum]],"MMM")</f>
        <v>apr</v>
      </c>
      <c r="I111">
        <v>19</v>
      </c>
      <c r="J111" t="str">
        <f>TEXT(Dates[[#This Row],[Datum]],"DDDD")</f>
        <v>söndag</v>
      </c>
      <c r="K111" t="s">
        <v>6</v>
      </c>
      <c r="L111">
        <f>WEEKDAY(Dates[[#This Row],[Datum]],2)</f>
        <v>7</v>
      </c>
      <c r="M111" t="str">
        <f>CHOOSE(Dates[[#This Row],[Månad]],"T1","T1","T1","T1","T2","T2","T2","T2","T3","T3","T3","T3")</f>
        <v>T1</v>
      </c>
      <c r="N111" t="str">
        <f>CHOOSE(Dates[[#This Row],[Månad]],"Kv1","Kv1","Kv1","Kv2","Kv2","Kv2","Kv3","Kv3","Kv3","Kv4","Kv4","Kv4")</f>
        <v>Kv2</v>
      </c>
      <c r="O111">
        <f>WEEKNUM(Dates[[#This Row],[Datum]],21)</f>
        <v>16</v>
      </c>
      <c r="P111" t="str">
        <f>"V"&amp;Dates[[#This Row],[Veckonummer]]</f>
        <v>V16</v>
      </c>
      <c r="Q111">
        <f>Dates[[#This Row],[Datum]]-(DATE(YEAR(Dates[[#This Row],[Datum]]),1,0))</f>
        <v>110</v>
      </c>
    </row>
    <row r="112" spans="1:17" x14ac:dyDescent="0.25">
      <c r="A112">
        <v>11068</v>
      </c>
      <c r="B112">
        <v>20200420</v>
      </c>
      <c r="C112" s="1">
        <v>43941</v>
      </c>
      <c r="D112" t="str">
        <f>"den " &amp; TEXT(Dates[[#This Row],[Datum]],"d MMMM ÅÅÅÅ")</f>
        <v>den 20 april 2020</v>
      </c>
      <c r="E112">
        <f>YEAR(Dates[[#This Row],[Datum]])</f>
        <v>2020</v>
      </c>
      <c r="F112">
        <f>MONTH(Dates[[#This Row],[Datum]])</f>
        <v>4</v>
      </c>
      <c r="G112" t="str">
        <f>TEXT(Dates[[#This Row],[Datum]],"MMMM")</f>
        <v>april</v>
      </c>
      <c r="H112" t="str">
        <f>TEXT(Dates[[#This Row],[Datum]],"MMM")</f>
        <v>apr</v>
      </c>
      <c r="I112">
        <v>20</v>
      </c>
      <c r="J112" t="str">
        <f>TEXT(Dates[[#This Row],[Datum]],"DDDD")</f>
        <v>måndag</v>
      </c>
      <c r="K112" t="s">
        <v>0</v>
      </c>
      <c r="L112">
        <f>WEEKDAY(Dates[[#This Row],[Datum]],2)</f>
        <v>1</v>
      </c>
      <c r="M112" t="str">
        <f>CHOOSE(Dates[[#This Row],[Månad]],"T1","T1","T1","T1","T2","T2","T2","T2","T3","T3","T3","T3")</f>
        <v>T1</v>
      </c>
      <c r="N112" t="str">
        <f>CHOOSE(Dates[[#This Row],[Månad]],"Kv1","Kv1","Kv1","Kv2","Kv2","Kv2","Kv3","Kv3","Kv3","Kv4","Kv4","Kv4")</f>
        <v>Kv2</v>
      </c>
      <c r="O112">
        <f>WEEKNUM(Dates[[#This Row],[Datum]],21)</f>
        <v>17</v>
      </c>
      <c r="P112" t="str">
        <f>"V"&amp;Dates[[#This Row],[Veckonummer]]</f>
        <v>V17</v>
      </c>
      <c r="Q112">
        <f>Dates[[#This Row],[Datum]]-(DATE(YEAR(Dates[[#This Row],[Datum]]),1,0))</f>
        <v>111</v>
      </c>
    </row>
    <row r="113" spans="1:17" x14ac:dyDescent="0.25">
      <c r="A113">
        <v>11069</v>
      </c>
      <c r="B113">
        <v>20200421</v>
      </c>
      <c r="C113" s="1">
        <v>43942</v>
      </c>
      <c r="D113" t="str">
        <f>"den " &amp; TEXT(Dates[[#This Row],[Datum]],"d MMMM ÅÅÅÅ")</f>
        <v>den 21 april 2020</v>
      </c>
      <c r="E113">
        <f>YEAR(Dates[[#This Row],[Datum]])</f>
        <v>2020</v>
      </c>
      <c r="F113">
        <f>MONTH(Dates[[#This Row],[Datum]])</f>
        <v>4</v>
      </c>
      <c r="G113" t="str">
        <f>TEXT(Dates[[#This Row],[Datum]],"MMMM")</f>
        <v>april</v>
      </c>
      <c r="H113" t="str">
        <f>TEXT(Dates[[#This Row],[Datum]],"MMM")</f>
        <v>apr</v>
      </c>
      <c r="I113">
        <v>21</v>
      </c>
      <c r="J113" t="str">
        <f>TEXT(Dates[[#This Row],[Datum]],"DDDD")</f>
        <v>tisdag</v>
      </c>
      <c r="K113" t="s">
        <v>1</v>
      </c>
      <c r="L113">
        <f>WEEKDAY(Dates[[#This Row],[Datum]],2)</f>
        <v>2</v>
      </c>
      <c r="M113" t="str">
        <f>CHOOSE(Dates[[#This Row],[Månad]],"T1","T1","T1","T1","T2","T2","T2","T2","T3","T3","T3","T3")</f>
        <v>T1</v>
      </c>
      <c r="N113" t="str">
        <f>CHOOSE(Dates[[#This Row],[Månad]],"Kv1","Kv1","Kv1","Kv2","Kv2","Kv2","Kv3","Kv3","Kv3","Kv4","Kv4","Kv4")</f>
        <v>Kv2</v>
      </c>
      <c r="O113">
        <f>WEEKNUM(Dates[[#This Row],[Datum]],21)</f>
        <v>17</v>
      </c>
      <c r="P113" t="str">
        <f>"V"&amp;Dates[[#This Row],[Veckonummer]]</f>
        <v>V17</v>
      </c>
      <c r="Q113">
        <f>Dates[[#This Row],[Datum]]-(DATE(YEAR(Dates[[#This Row],[Datum]]),1,0))</f>
        <v>112</v>
      </c>
    </row>
    <row r="114" spans="1:17" x14ac:dyDescent="0.25">
      <c r="A114">
        <v>11070</v>
      </c>
      <c r="B114">
        <v>20200422</v>
      </c>
      <c r="C114" s="1">
        <v>43943</v>
      </c>
      <c r="D114" t="str">
        <f>"den " &amp; TEXT(Dates[[#This Row],[Datum]],"d MMMM ÅÅÅÅ")</f>
        <v>den 22 april 2020</v>
      </c>
      <c r="E114">
        <f>YEAR(Dates[[#This Row],[Datum]])</f>
        <v>2020</v>
      </c>
      <c r="F114">
        <f>MONTH(Dates[[#This Row],[Datum]])</f>
        <v>4</v>
      </c>
      <c r="G114" t="str">
        <f>TEXT(Dates[[#This Row],[Datum]],"MMMM")</f>
        <v>april</v>
      </c>
      <c r="H114" t="str">
        <f>TEXT(Dates[[#This Row],[Datum]],"MMM")</f>
        <v>apr</v>
      </c>
      <c r="I114">
        <v>22</v>
      </c>
      <c r="J114" t="str">
        <f>TEXT(Dates[[#This Row],[Datum]],"DDDD")</f>
        <v>onsdag</v>
      </c>
      <c r="K114" t="s">
        <v>2</v>
      </c>
      <c r="L114">
        <f>WEEKDAY(Dates[[#This Row],[Datum]],2)</f>
        <v>3</v>
      </c>
      <c r="M114" t="str">
        <f>CHOOSE(Dates[[#This Row],[Månad]],"T1","T1","T1","T1","T2","T2","T2","T2","T3","T3","T3","T3")</f>
        <v>T1</v>
      </c>
      <c r="N114" t="str">
        <f>CHOOSE(Dates[[#This Row],[Månad]],"Kv1","Kv1","Kv1","Kv2","Kv2","Kv2","Kv3","Kv3","Kv3","Kv4","Kv4","Kv4")</f>
        <v>Kv2</v>
      </c>
      <c r="O114">
        <f>WEEKNUM(Dates[[#This Row],[Datum]],21)</f>
        <v>17</v>
      </c>
      <c r="P114" t="str">
        <f>"V"&amp;Dates[[#This Row],[Veckonummer]]</f>
        <v>V17</v>
      </c>
      <c r="Q114">
        <f>Dates[[#This Row],[Datum]]-(DATE(YEAR(Dates[[#This Row],[Datum]]),1,0))</f>
        <v>113</v>
      </c>
    </row>
    <row r="115" spans="1:17" x14ac:dyDescent="0.25">
      <c r="A115">
        <v>11071</v>
      </c>
      <c r="B115">
        <v>20200423</v>
      </c>
      <c r="C115" s="1">
        <v>43944</v>
      </c>
      <c r="D115" t="str">
        <f>"den " &amp; TEXT(Dates[[#This Row],[Datum]],"d MMMM ÅÅÅÅ")</f>
        <v>den 23 april 2020</v>
      </c>
      <c r="E115">
        <f>YEAR(Dates[[#This Row],[Datum]])</f>
        <v>2020</v>
      </c>
      <c r="F115">
        <f>MONTH(Dates[[#This Row],[Datum]])</f>
        <v>4</v>
      </c>
      <c r="G115" t="str">
        <f>TEXT(Dates[[#This Row],[Datum]],"MMMM")</f>
        <v>april</v>
      </c>
      <c r="H115" t="str">
        <f>TEXT(Dates[[#This Row],[Datum]],"MMM")</f>
        <v>apr</v>
      </c>
      <c r="I115">
        <v>23</v>
      </c>
      <c r="J115" t="str">
        <f>TEXT(Dates[[#This Row],[Datum]],"DDDD")</f>
        <v>torsdag</v>
      </c>
      <c r="K115" t="s">
        <v>3</v>
      </c>
      <c r="L115">
        <f>WEEKDAY(Dates[[#This Row],[Datum]],2)</f>
        <v>4</v>
      </c>
      <c r="M115" t="str">
        <f>CHOOSE(Dates[[#This Row],[Månad]],"T1","T1","T1","T1","T2","T2","T2","T2","T3","T3","T3","T3")</f>
        <v>T1</v>
      </c>
      <c r="N115" t="str">
        <f>CHOOSE(Dates[[#This Row],[Månad]],"Kv1","Kv1","Kv1","Kv2","Kv2","Kv2","Kv3","Kv3","Kv3","Kv4","Kv4","Kv4")</f>
        <v>Kv2</v>
      </c>
      <c r="O115">
        <f>WEEKNUM(Dates[[#This Row],[Datum]],21)</f>
        <v>17</v>
      </c>
      <c r="P115" t="str">
        <f>"V"&amp;Dates[[#This Row],[Veckonummer]]</f>
        <v>V17</v>
      </c>
      <c r="Q115">
        <f>Dates[[#This Row],[Datum]]-(DATE(YEAR(Dates[[#This Row],[Datum]]),1,0))</f>
        <v>114</v>
      </c>
    </row>
    <row r="116" spans="1:17" x14ac:dyDescent="0.25">
      <c r="A116">
        <v>11072</v>
      </c>
      <c r="B116">
        <v>20200424</v>
      </c>
      <c r="C116" s="1">
        <v>43945</v>
      </c>
      <c r="D116" t="str">
        <f>"den " &amp; TEXT(Dates[[#This Row],[Datum]],"d MMMM ÅÅÅÅ")</f>
        <v>den 24 april 2020</v>
      </c>
      <c r="E116">
        <f>YEAR(Dates[[#This Row],[Datum]])</f>
        <v>2020</v>
      </c>
      <c r="F116">
        <f>MONTH(Dates[[#This Row],[Datum]])</f>
        <v>4</v>
      </c>
      <c r="G116" t="str">
        <f>TEXT(Dates[[#This Row],[Datum]],"MMMM")</f>
        <v>april</v>
      </c>
      <c r="H116" t="str">
        <f>TEXT(Dates[[#This Row],[Datum]],"MMM")</f>
        <v>apr</v>
      </c>
      <c r="I116">
        <v>24</v>
      </c>
      <c r="J116" t="str">
        <f>TEXT(Dates[[#This Row],[Datum]],"DDDD")</f>
        <v>fredag</v>
      </c>
      <c r="K116" t="s">
        <v>4</v>
      </c>
      <c r="L116">
        <f>WEEKDAY(Dates[[#This Row],[Datum]],2)</f>
        <v>5</v>
      </c>
      <c r="M116" t="str">
        <f>CHOOSE(Dates[[#This Row],[Månad]],"T1","T1","T1","T1","T2","T2","T2","T2","T3","T3","T3","T3")</f>
        <v>T1</v>
      </c>
      <c r="N116" t="str">
        <f>CHOOSE(Dates[[#This Row],[Månad]],"Kv1","Kv1","Kv1","Kv2","Kv2","Kv2","Kv3","Kv3","Kv3","Kv4","Kv4","Kv4")</f>
        <v>Kv2</v>
      </c>
      <c r="O116">
        <f>WEEKNUM(Dates[[#This Row],[Datum]],21)</f>
        <v>17</v>
      </c>
      <c r="P116" t="str">
        <f>"V"&amp;Dates[[#This Row],[Veckonummer]]</f>
        <v>V17</v>
      </c>
      <c r="Q116">
        <f>Dates[[#This Row],[Datum]]-(DATE(YEAR(Dates[[#This Row],[Datum]]),1,0))</f>
        <v>115</v>
      </c>
    </row>
    <row r="117" spans="1:17" x14ac:dyDescent="0.25">
      <c r="A117">
        <v>11073</v>
      </c>
      <c r="B117">
        <v>20200425</v>
      </c>
      <c r="C117" s="1">
        <v>43946</v>
      </c>
      <c r="D117" t="str">
        <f>"den " &amp; TEXT(Dates[[#This Row],[Datum]],"d MMMM ÅÅÅÅ")</f>
        <v>den 25 april 2020</v>
      </c>
      <c r="E117">
        <f>YEAR(Dates[[#This Row],[Datum]])</f>
        <v>2020</v>
      </c>
      <c r="F117">
        <f>MONTH(Dates[[#This Row],[Datum]])</f>
        <v>4</v>
      </c>
      <c r="G117" t="str">
        <f>TEXT(Dates[[#This Row],[Datum]],"MMMM")</f>
        <v>april</v>
      </c>
      <c r="H117" t="str">
        <f>TEXT(Dates[[#This Row],[Datum]],"MMM")</f>
        <v>apr</v>
      </c>
      <c r="I117">
        <v>25</v>
      </c>
      <c r="J117" t="str">
        <f>TEXT(Dates[[#This Row],[Datum]],"DDDD")</f>
        <v>lördag</v>
      </c>
      <c r="K117" t="s">
        <v>5</v>
      </c>
      <c r="L117">
        <f>WEEKDAY(Dates[[#This Row],[Datum]],2)</f>
        <v>6</v>
      </c>
      <c r="M117" t="str">
        <f>CHOOSE(Dates[[#This Row],[Månad]],"T1","T1","T1","T1","T2","T2","T2","T2","T3","T3","T3","T3")</f>
        <v>T1</v>
      </c>
      <c r="N117" t="str">
        <f>CHOOSE(Dates[[#This Row],[Månad]],"Kv1","Kv1","Kv1","Kv2","Kv2","Kv2","Kv3","Kv3","Kv3","Kv4","Kv4","Kv4")</f>
        <v>Kv2</v>
      </c>
      <c r="O117">
        <f>WEEKNUM(Dates[[#This Row],[Datum]],21)</f>
        <v>17</v>
      </c>
      <c r="P117" t="str">
        <f>"V"&amp;Dates[[#This Row],[Veckonummer]]</f>
        <v>V17</v>
      </c>
      <c r="Q117">
        <f>Dates[[#This Row],[Datum]]-(DATE(YEAR(Dates[[#This Row],[Datum]]),1,0))</f>
        <v>116</v>
      </c>
    </row>
    <row r="118" spans="1:17" x14ac:dyDescent="0.25">
      <c r="A118">
        <v>11074</v>
      </c>
      <c r="B118">
        <v>20200426</v>
      </c>
      <c r="C118" s="1">
        <v>43947</v>
      </c>
      <c r="D118" t="str">
        <f>"den " &amp; TEXT(Dates[[#This Row],[Datum]],"d MMMM ÅÅÅÅ")</f>
        <v>den 26 april 2020</v>
      </c>
      <c r="E118">
        <f>YEAR(Dates[[#This Row],[Datum]])</f>
        <v>2020</v>
      </c>
      <c r="F118">
        <f>MONTH(Dates[[#This Row],[Datum]])</f>
        <v>4</v>
      </c>
      <c r="G118" t="str">
        <f>TEXT(Dates[[#This Row],[Datum]],"MMMM")</f>
        <v>april</v>
      </c>
      <c r="H118" t="str">
        <f>TEXT(Dates[[#This Row],[Datum]],"MMM")</f>
        <v>apr</v>
      </c>
      <c r="I118">
        <v>26</v>
      </c>
      <c r="J118" t="str">
        <f>TEXT(Dates[[#This Row],[Datum]],"DDDD")</f>
        <v>söndag</v>
      </c>
      <c r="K118" t="s">
        <v>6</v>
      </c>
      <c r="L118">
        <f>WEEKDAY(Dates[[#This Row],[Datum]],2)</f>
        <v>7</v>
      </c>
      <c r="M118" t="str">
        <f>CHOOSE(Dates[[#This Row],[Månad]],"T1","T1","T1","T1","T2","T2","T2","T2","T3","T3","T3","T3")</f>
        <v>T1</v>
      </c>
      <c r="N118" t="str">
        <f>CHOOSE(Dates[[#This Row],[Månad]],"Kv1","Kv1","Kv1","Kv2","Kv2","Kv2","Kv3","Kv3","Kv3","Kv4","Kv4","Kv4")</f>
        <v>Kv2</v>
      </c>
      <c r="O118">
        <f>WEEKNUM(Dates[[#This Row],[Datum]],21)</f>
        <v>17</v>
      </c>
      <c r="P118" t="str">
        <f>"V"&amp;Dates[[#This Row],[Veckonummer]]</f>
        <v>V17</v>
      </c>
      <c r="Q118">
        <f>Dates[[#This Row],[Datum]]-(DATE(YEAR(Dates[[#This Row],[Datum]]),1,0))</f>
        <v>117</v>
      </c>
    </row>
    <row r="119" spans="1:17" x14ac:dyDescent="0.25">
      <c r="A119">
        <v>11075</v>
      </c>
      <c r="B119">
        <v>20200427</v>
      </c>
      <c r="C119" s="1">
        <v>43948</v>
      </c>
      <c r="D119" t="str">
        <f>"den " &amp; TEXT(Dates[[#This Row],[Datum]],"d MMMM ÅÅÅÅ")</f>
        <v>den 27 april 2020</v>
      </c>
      <c r="E119">
        <f>YEAR(Dates[[#This Row],[Datum]])</f>
        <v>2020</v>
      </c>
      <c r="F119">
        <f>MONTH(Dates[[#This Row],[Datum]])</f>
        <v>4</v>
      </c>
      <c r="G119" t="str">
        <f>TEXT(Dates[[#This Row],[Datum]],"MMMM")</f>
        <v>april</v>
      </c>
      <c r="H119" t="str">
        <f>TEXT(Dates[[#This Row],[Datum]],"MMM")</f>
        <v>apr</v>
      </c>
      <c r="I119">
        <v>27</v>
      </c>
      <c r="J119" t="str">
        <f>TEXT(Dates[[#This Row],[Datum]],"DDDD")</f>
        <v>måndag</v>
      </c>
      <c r="K119" t="s">
        <v>0</v>
      </c>
      <c r="L119">
        <f>WEEKDAY(Dates[[#This Row],[Datum]],2)</f>
        <v>1</v>
      </c>
      <c r="M119" t="str">
        <f>CHOOSE(Dates[[#This Row],[Månad]],"T1","T1","T1","T1","T2","T2","T2","T2","T3","T3","T3","T3")</f>
        <v>T1</v>
      </c>
      <c r="N119" t="str">
        <f>CHOOSE(Dates[[#This Row],[Månad]],"Kv1","Kv1","Kv1","Kv2","Kv2","Kv2","Kv3","Kv3","Kv3","Kv4","Kv4","Kv4")</f>
        <v>Kv2</v>
      </c>
      <c r="O119">
        <f>WEEKNUM(Dates[[#This Row],[Datum]],21)</f>
        <v>18</v>
      </c>
      <c r="P119" t="str">
        <f>"V"&amp;Dates[[#This Row],[Veckonummer]]</f>
        <v>V18</v>
      </c>
      <c r="Q119">
        <f>Dates[[#This Row],[Datum]]-(DATE(YEAR(Dates[[#This Row],[Datum]]),1,0))</f>
        <v>118</v>
      </c>
    </row>
    <row r="120" spans="1:17" x14ac:dyDescent="0.25">
      <c r="A120">
        <v>11076</v>
      </c>
      <c r="B120">
        <v>20200428</v>
      </c>
      <c r="C120" s="1">
        <v>43949</v>
      </c>
      <c r="D120" t="str">
        <f>"den " &amp; TEXT(Dates[[#This Row],[Datum]],"d MMMM ÅÅÅÅ")</f>
        <v>den 28 april 2020</v>
      </c>
      <c r="E120">
        <f>YEAR(Dates[[#This Row],[Datum]])</f>
        <v>2020</v>
      </c>
      <c r="F120">
        <f>MONTH(Dates[[#This Row],[Datum]])</f>
        <v>4</v>
      </c>
      <c r="G120" t="str">
        <f>TEXT(Dates[[#This Row],[Datum]],"MMMM")</f>
        <v>april</v>
      </c>
      <c r="H120" t="str">
        <f>TEXT(Dates[[#This Row],[Datum]],"MMM")</f>
        <v>apr</v>
      </c>
      <c r="I120">
        <v>28</v>
      </c>
      <c r="J120" t="str">
        <f>TEXT(Dates[[#This Row],[Datum]],"DDDD")</f>
        <v>tisdag</v>
      </c>
      <c r="K120" t="s">
        <v>1</v>
      </c>
      <c r="L120">
        <f>WEEKDAY(Dates[[#This Row],[Datum]],2)</f>
        <v>2</v>
      </c>
      <c r="M120" t="str">
        <f>CHOOSE(Dates[[#This Row],[Månad]],"T1","T1","T1","T1","T2","T2","T2","T2","T3","T3","T3","T3")</f>
        <v>T1</v>
      </c>
      <c r="N120" t="str">
        <f>CHOOSE(Dates[[#This Row],[Månad]],"Kv1","Kv1","Kv1","Kv2","Kv2","Kv2","Kv3","Kv3","Kv3","Kv4","Kv4","Kv4")</f>
        <v>Kv2</v>
      </c>
      <c r="O120">
        <f>WEEKNUM(Dates[[#This Row],[Datum]],21)</f>
        <v>18</v>
      </c>
      <c r="P120" t="str">
        <f>"V"&amp;Dates[[#This Row],[Veckonummer]]</f>
        <v>V18</v>
      </c>
      <c r="Q120">
        <f>Dates[[#This Row],[Datum]]-(DATE(YEAR(Dates[[#This Row],[Datum]]),1,0))</f>
        <v>119</v>
      </c>
    </row>
    <row r="121" spans="1:17" x14ac:dyDescent="0.25">
      <c r="A121">
        <v>11077</v>
      </c>
      <c r="B121">
        <v>20200429</v>
      </c>
      <c r="C121" s="1">
        <v>43950</v>
      </c>
      <c r="D121" t="str">
        <f>"den " &amp; TEXT(Dates[[#This Row],[Datum]],"d MMMM ÅÅÅÅ")</f>
        <v>den 29 april 2020</v>
      </c>
      <c r="E121">
        <f>YEAR(Dates[[#This Row],[Datum]])</f>
        <v>2020</v>
      </c>
      <c r="F121">
        <f>MONTH(Dates[[#This Row],[Datum]])</f>
        <v>4</v>
      </c>
      <c r="G121" t="str">
        <f>TEXT(Dates[[#This Row],[Datum]],"MMMM")</f>
        <v>april</v>
      </c>
      <c r="H121" t="str">
        <f>TEXT(Dates[[#This Row],[Datum]],"MMM")</f>
        <v>apr</v>
      </c>
      <c r="I121">
        <v>29</v>
      </c>
      <c r="J121" t="str">
        <f>TEXT(Dates[[#This Row],[Datum]],"DDDD")</f>
        <v>onsdag</v>
      </c>
      <c r="K121" t="s">
        <v>2</v>
      </c>
      <c r="L121">
        <f>WEEKDAY(Dates[[#This Row],[Datum]],2)</f>
        <v>3</v>
      </c>
      <c r="M121" t="str">
        <f>CHOOSE(Dates[[#This Row],[Månad]],"T1","T1","T1","T1","T2","T2","T2","T2","T3","T3","T3","T3")</f>
        <v>T1</v>
      </c>
      <c r="N121" t="str">
        <f>CHOOSE(Dates[[#This Row],[Månad]],"Kv1","Kv1","Kv1","Kv2","Kv2","Kv2","Kv3","Kv3","Kv3","Kv4","Kv4","Kv4")</f>
        <v>Kv2</v>
      </c>
      <c r="O121">
        <f>WEEKNUM(Dates[[#This Row],[Datum]],21)</f>
        <v>18</v>
      </c>
      <c r="P121" t="str">
        <f>"V"&amp;Dates[[#This Row],[Veckonummer]]</f>
        <v>V18</v>
      </c>
      <c r="Q121">
        <f>Dates[[#This Row],[Datum]]-(DATE(YEAR(Dates[[#This Row],[Datum]]),1,0))</f>
        <v>120</v>
      </c>
    </row>
    <row r="122" spans="1:17" x14ac:dyDescent="0.25">
      <c r="A122">
        <v>11078</v>
      </c>
      <c r="B122">
        <v>20200430</v>
      </c>
      <c r="C122" s="1">
        <v>43951</v>
      </c>
      <c r="D122" t="str">
        <f>"den " &amp; TEXT(Dates[[#This Row],[Datum]],"d MMMM ÅÅÅÅ")</f>
        <v>den 30 april 2020</v>
      </c>
      <c r="E122">
        <f>YEAR(Dates[[#This Row],[Datum]])</f>
        <v>2020</v>
      </c>
      <c r="F122">
        <f>MONTH(Dates[[#This Row],[Datum]])</f>
        <v>4</v>
      </c>
      <c r="G122" t="str">
        <f>TEXT(Dates[[#This Row],[Datum]],"MMMM")</f>
        <v>april</v>
      </c>
      <c r="H122" t="str">
        <f>TEXT(Dates[[#This Row],[Datum]],"MMM")</f>
        <v>apr</v>
      </c>
      <c r="I122">
        <v>30</v>
      </c>
      <c r="J122" t="str">
        <f>TEXT(Dates[[#This Row],[Datum]],"DDDD")</f>
        <v>torsdag</v>
      </c>
      <c r="K122" t="s">
        <v>3</v>
      </c>
      <c r="L122">
        <f>WEEKDAY(Dates[[#This Row],[Datum]],2)</f>
        <v>4</v>
      </c>
      <c r="M122" t="str">
        <f>CHOOSE(Dates[[#This Row],[Månad]],"T1","T1","T1","T1","T2","T2","T2","T2","T3","T3","T3","T3")</f>
        <v>T1</v>
      </c>
      <c r="N122" t="str">
        <f>CHOOSE(Dates[[#This Row],[Månad]],"Kv1","Kv1","Kv1","Kv2","Kv2","Kv2","Kv3","Kv3","Kv3","Kv4","Kv4","Kv4")</f>
        <v>Kv2</v>
      </c>
      <c r="O122">
        <f>WEEKNUM(Dates[[#This Row],[Datum]],21)</f>
        <v>18</v>
      </c>
      <c r="P122" t="str">
        <f>"V"&amp;Dates[[#This Row],[Veckonummer]]</f>
        <v>V18</v>
      </c>
      <c r="Q122">
        <f>Dates[[#This Row],[Datum]]-(DATE(YEAR(Dates[[#This Row],[Datum]]),1,0))</f>
        <v>121</v>
      </c>
    </row>
    <row r="123" spans="1:17" x14ac:dyDescent="0.25">
      <c r="A123">
        <v>11079</v>
      </c>
      <c r="B123">
        <v>20200501</v>
      </c>
      <c r="C123" s="1">
        <v>43952</v>
      </c>
      <c r="D123" t="str">
        <f>"den " &amp; TEXT(Dates[[#This Row],[Datum]],"d MMMM ÅÅÅÅ")</f>
        <v>den 1 maj 2020</v>
      </c>
      <c r="E123">
        <f>YEAR(Dates[[#This Row],[Datum]])</f>
        <v>2020</v>
      </c>
      <c r="F123">
        <f>MONTH(Dates[[#This Row],[Datum]])</f>
        <v>5</v>
      </c>
      <c r="G123" t="str">
        <f>TEXT(Dates[[#This Row],[Datum]],"MMMM")</f>
        <v>maj</v>
      </c>
      <c r="H123" t="str">
        <f>TEXT(Dates[[#This Row],[Datum]],"MMM")</f>
        <v>maj</v>
      </c>
      <c r="I123">
        <v>1</v>
      </c>
      <c r="J123" t="str">
        <f>TEXT(Dates[[#This Row],[Datum]],"DDDD")</f>
        <v>fredag</v>
      </c>
      <c r="K123" t="s">
        <v>4</v>
      </c>
      <c r="L123">
        <f>WEEKDAY(Dates[[#This Row],[Datum]],2)</f>
        <v>5</v>
      </c>
      <c r="M123" t="str">
        <f>CHOOSE(Dates[[#This Row],[Månad]],"T1","T1","T1","T1","T2","T2","T2","T2","T3","T3","T3","T3")</f>
        <v>T2</v>
      </c>
      <c r="N123" t="str">
        <f>CHOOSE(Dates[[#This Row],[Månad]],"Kv1","Kv1","Kv1","Kv2","Kv2","Kv2","Kv3","Kv3","Kv3","Kv4","Kv4","Kv4")</f>
        <v>Kv2</v>
      </c>
      <c r="O123">
        <f>WEEKNUM(Dates[[#This Row],[Datum]],21)</f>
        <v>18</v>
      </c>
      <c r="P123" t="str">
        <f>"V"&amp;Dates[[#This Row],[Veckonummer]]</f>
        <v>V18</v>
      </c>
      <c r="Q123">
        <f>Dates[[#This Row],[Datum]]-(DATE(YEAR(Dates[[#This Row],[Datum]]),1,0))</f>
        <v>122</v>
      </c>
    </row>
    <row r="124" spans="1:17" x14ac:dyDescent="0.25">
      <c r="A124">
        <v>11080</v>
      </c>
      <c r="B124">
        <v>20200502</v>
      </c>
      <c r="C124" s="1">
        <v>43953</v>
      </c>
      <c r="D124" t="str">
        <f>"den " &amp; TEXT(Dates[[#This Row],[Datum]],"d MMMM ÅÅÅÅ")</f>
        <v>den 2 maj 2020</v>
      </c>
      <c r="E124">
        <f>YEAR(Dates[[#This Row],[Datum]])</f>
        <v>2020</v>
      </c>
      <c r="F124">
        <f>MONTH(Dates[[#This Row],[Datum]])</f>
        <v>5</v>
      </c>
      <c r="G124" t="str">
        <f>TEXT(Dates[[#This Row],[Datum]],"MMMM")</f>
        <v>maj</v>
      </c>
      <c r="H124" t="str">
        <f>TEXT(Dates[[#This Row],[Datum]],"MMM")</f>
        <v>maj</v>
      </c>
      <c r="I124">
        <v>2</v>
      </c>
      <c r="J124" t="str">
        <f>TEXT(Dates[[#This Row],[Datum]],"DDDD")</f>
        <v>lördag</v>
      </c>
      <c r="K124" t="s">
        <v>5</v>
      </c>
      <c r="L124">
        <f>WEEKDAY(Dates[[#This Row],[Datum]],2)</f>
        <v>6</v>
      </c>
      <c r="M124" t="str">
        <f>CHOOSE(Dates[[#This Row],[Månad]],"T1","T1","T1","T1","T2","T2","T2","T2","T3","T3","T3","T3")</f>
        <v>T2</v>
      </c>
      <c r="N124" t="str">
        <f>CHOOSE(Dates[[#This Row],[Månad]],"Kv1","Kv1","Kv1","Kv2","Kv2","Kv2","Kv3","Kv3","Kv3","Kv4","Kv4","Kv4")</f>
        <v>Kv2</v>
      </c>
      <c r="O124">
        <f>WEEKNUM(Dates[[#This Row],[Datum]],21)</f>
        <v>18</v>
      </c>
      <c r="P124" t="str">
        <f>"V"&amp;Dates[[#This Row],[Veckonummer]]</f>
        <v>V18</v>
      </c>
      <c r="Q124">
        <f>Dates[[#This Row],[Datum]]-(DATE(YEAR(Dates[[#This Row],[Datum]]),1,0))</f>
        <v>123</v>
      </c>
    </row>
    <row r="125" spans="1:17" x14ac:dyDescent="0.25">
      <c r="A125">
        <v>11081</v>
      </c>
      <c r="B125">
        <v>20200503</v>
      </c>
      <c r="C125" s="1">
        <v>43954</v>
      </c>
      <c r="D125" t="str">
        <f>"den " &amp; TEXT(Dates[[#This Row],[Datum]],"d MMMM ÅÅÅÅ")</f>
        <v>den 3 maj 2020</v>
      </c>
      <c r="E125">
        <f>YEAR(Dates[[#This Row],[Datum]])</f>
        <v>2020</v>
      </c>
      <c r="F125">
        <f>MONTH(Dates[[#This Row],[Datum]])</f>
        <v>5</v>
      </c>
      <c r="G125" t="str">
        <f>TEXT(Dates[[#This Row],[Datum]],"MMMM")</f>
        <v>maj</v>
      </c>
      <c r="H125" t="str">
        <f>TEXT(Dates[[#This Row],[Datum]],"MMM")</f>
        <v>maj</v>
      </c>
      <c r="I125">
        <v>3</v>
      </c>
      <c r="J125" t="str">
        <f>TEXT(Dates[[#This Row],[Datum]],"DDDD")</f>
        <v>söndag</v>
      </c>
      <c r="K125" t="s">
        <v>6</v>
      </c>
      <c r="L125">
        <f>WEEKDAY(Dates[[#This Row],[Datum]],2)</f>
        <v>7</v>
      </c>
      <c r="M125" t="str">
        <f>CHOOSE(Dates[[#This Row],[Månad]],"T1","T1","T1","T1","T2","T2","T2","T2","T3","T3","T3","T3")</f>
        <v>T2</v>
      </c>
      <c r="N125" t="str">
        <f>CHOOSE(Dates[[#This Row],[Månad]],"Kv1","Kv1","Kv1","Kv2","Kv2","Kv2","Kv3","Kv3","Kv3","Kv4","Kv4","Kv4")</f>
        <v>Kv2</v>
      </c>
      <c r="O125">
        <f>WEEKNUM(Dates[[#This Row],[Datum]],21)</f>
        <v>18</v>
      </c>
      <c r="P125" t="str">
        <f>"V"&amp;Dates[[#This Row],[Veckonummer]]</f>
        <v>V18</v>
      </c>
      <c r="Q125">
        <f>Dates[[#This Row],[Datum]]-(DATE(YEAR(Dates[[#This Row],[Datum]]),1,0))</f>
        <v>124</v>
      </c>
    </row>
    <row r="126" spans="1:17" x14ac:dyDescent="0.25">
      <c r="A126">
        <v>11082</v>
      </c>
      <c r="B126">
        <v>20200504</v>
      </c>
      <c r="C126" s="1">
        <v>43955</v>
      </c>
      <c r="D126" t="str">
        <f>"den " &amp; TEXT(Dates[[#This Row],[Datum]],"d MMMM ÅÅÅÅ")</f>
        <v>den 4 maj 2020</v>
      </c>
      <c r="E126">
        <f>YEAR(Dates[[#This Row],[Datum]])</f>
        <v>2020</v>
      </c>
      <c r="F126">
        <f>MONTH(Dates[[#This Row],[Datum]])</f>
        <v>5</v>
      </c>
      <c r="G126" t="str">
        <f>TEXT(Dates[[#This Row],[Datum]],"MMMM")</f>
        <v>maj</v>
      </c>
      <c r="H126" t="str">
        <f>TEXT(Dates[[#This Row],[Datum]],"MMM")</f>
        <v>maj</v>
      </c>
      <c r="I126">
        <v>4</v>
      </c>
      <c r="J126" t="str">
        <f>TEXT(Dates[[#This Row],[Datum]],"DDDD")</f>
        <v>måndag</v>
      </c>
      <c r="K126" t="s">
        <v>0</v>
      </c>
      <c r="L126">
        <f>WEEKDAY(Dates[[#This Row],[Datum]],2)</f>
        <v>1</v>
      </c>
      <c r="M126" t="str">
        <f>CHOOSE(Dates[[#This Row],[Månad]],"T1","T1","T1","T1","T2","T2","T2","T2","T3","T3","T3","T3")</f>
        <v>T2</v>
      </c>
      <c r="N126" t="str">
        <f>CHOOSE(Dates[[#This Row],[Månad]],"Kv1","Kv1","Kv1","Kv2","Kv2","Kv2","Kv3","Kv3","Kv3","Kv4","Kv4","Kv4")</f>
        <v>Kv2</v>
      </c>
      <c r="O126">
        <f>WEEKNUM(Dates[[#This Row],[Datum]],21)</f>
        <v>19</v>
      </c>
      <c r="P126" t="str">
        <f>"V"&amp;Dates[[#This Row],[Veckonummer]]</f>
        <v>V19</v>
      </c>
      <c r="Q126">
        <f>Dates[[#This Row],[Datum]]-(DATE(YEAR(Dates[[#This Row],[Datum]]),1,0))</f>
        <v>125</v>
      </c>
    </row>
    <row r="127" spans="1:17" x14ac:dyDescent="0.25">
      <c r="A127">
        <v>11083</v>
      </c>
      <c r="B127">
        <v>20200505</v>
      </c>
      <c r="C127" s="1">
        <v>43956</v>
      </c>
      <c r="D127" t="str">
        <f>"den " &amp; TEXT(Dates[[#This Row],[Datum]],"d MMMM ÅÅÅÅ")</f>
        <v>den 5 maj 2020</v>
      </c>
      <c r="E127">
        <f>YEAR(Dates[[#This Row],[Datum]])</f>
        <v>2020</v>
      </c>
      <c r="F127">
        <f>MONTH(Dates[[#This Row],[Datum]])</f>
        <v>5</v>
      </c>
      <c r="G127" t="str">
        <f>TEXT(Dates[[#This Row],[Datum]],"MMMM")</f>
        <v>maj</v>
      </c>
      <c r="H127" t="str">
        <f>TEXT(Dates[[#This Row],[Datum]],"MMM")</f>
        <v>maj</v>
      </c>
      <c r="I127">
        <v>5</v>
      </c>
      <c r="J127" t="str">
        <f>TEXT(Dates[[#This Row],[Datum]],"DDDD")</f>
        <v>tisdag</v>
      </c>
      <c r="K127" t="s">
        <v>1</v>
      </c>
      <c r="L127">
        <f>WEEKDAY(Dates[[#This Row],[Datum]],2)</f>
        <v>2</v>
      </c>
      <c r="M127" t="str">
        <f>CHOOSE(Dates[[#This Row],[Månad]],"T1","T1","T1","T1","T2","T2","T2","T2","T3","T3","T3","T3")</f>
        <v>T2</v>
      </c>
      <c r="N127" t="str">
        <f>CHOOSE(Dates[[#This Row],[Månad]],"Kv1","Kv1","Kv1","Kv2","Kv2","Kv2","Kv3","Kv3","Kv3","Kv4","Kv4","Kv4")</f>
        <v>Kv2</v>
      </c>
      <c r="O127">
        <f>WEEKNUM(Dates[[#This Row],[Datum]],21)</f>
        <v>19</v>
      </c>
      <c r="P127" t="str">
        <f>"V"&amp;Dates[[#This Row],[Veckonummer]]</f>
        <v>V19</v>
      </c>
      <c r="Q127">
        <f>Dates[[#This Row],[Datum]]-(DATE(YEAR(Dates[[#This Row],[Datum]]),1,0))</f>
        <v>126</v>
      </c>
    </row>
    <row r="128" spans="1:17" x14ac:dyDescent="0.25">
      <c r="A128">
        <v>11084</v>
      </c>
      <c r="B128">
        <v>20200506</v>
      </c>
      <c r="C128" s="1">
        <v>43957</v>
      </c>
      <c r="D128" t="str">
        <f>"den " &amp; TEXT(Dates[[#This Row],[Datum]],"d MMMM ÅÅÅÅ")</f>
        <v>den 6 maj 2020</v>
      </c>
      <c r="E128">
        <f>YEAR(Dates[[#This Row],[Datum]])</f>
        <v>2020</v>
      </c>
      <c r="F128">
        <f>MONTH(Dates[[#This Row],[Datum]])</f>
        <v>5</v>
      </c>
      <c r="G128" t="str">
        <f>TEXT(Dates[[#This Row],[Datum]],"MMMM")</f>
        <v>maj</v>
      </c>
      <c r="H128" t="str">
        <f>TEXT(Dates[[#This Row],[Datum]],"MMM")</f>
        <v>maj</v>
      </c>
      <c r="I128">
        <v>6</v>
      </c>
      <c r="J128" t="str">
        <f>TEXT(Dates[[#This Row],[Datum]],"DDDD")</f>
        <v>onsdag</v>
      </c>
      <c r="K128" t="s">
        <v>2</v>
      </c>
      <c r="L128">
        <f>WEEKDAY(Dates[[#This Row],[Datum]],2)</f>
        <v>3</v>
      </c>
      <c r="M128" t="str">
        <f>CHOOSE(Dates[[#This Row],[Månad]],"T1","T1","T1","T1","T2","T2","T2","T2","T3","T3","T3","T3")</f>
        <v>T2</v>
      </c>
      <c r="N128" t="str">
        <f>CHOOSE(Dates[[#This Row],[Månad]],"Kv1","Kv1","Kv1","Kv2","Kv2","Kv2","Kv3","Kv3","Kv3","Kv4","Kv4","Kv4")</f>
        <v>Kv2</v>
      </c>
      <c r="O128">
        <f>WEEKNUM(Dates[[#This Row],[Datum]],21)</f>
        <v>19</v>
      </c>
      <c r="P128" t="str">
        <f>"V"&amp;Dates[[#This Row],[Veckonummer]]</f>
        <v>V19</v>
      </c>
      <c r="Q128">
        <f>Dates[[#This Row],[Datum]]-(DATE(YEAR(Dates[[#This Row],[Datum]]),1,0))</f>
        <v>127</v>
      </c>
    </row>
    <row r="129" spans="1:17" x14ac:dyDescent="0.25">
      <c r="A129">
        <v>11085</v>
      </c>
      <c r="B129">
        <v>20200507</v>
      </c>
      <c r="C129" s="1">
        <v>43958</v>
      </c>
      <c r="D129" t="str">
        <f>"den " &amp; TEXT(Dates[[#This Row],[Datum]],"d MMMM ÅÅÅÅ")</f>
        <v>den 7 maj 2020</v>
      </c>
      <c r="E129">
        <f>YEAR(Dates[[#This Row],[Datum]])</f>
        <v>2020</v>
      </c>
      <c r="F129">
        <f>MONTH(Dates[[#This Row],[Datum]])</f>
        <v>5</v>
      </c>
      <c r="G129" t="str">
        <f>TEXT(Dates[[#This Row],[Datum]],"MMMM")</f>
        <v>maj</v>
      </c>
      <c r="H129" t="str">
        <f>TEXT(Dates[[#This Row],[Datum]],"MMM")</f>
        <v>maj</v>
      </c>
      <c r="I129">
        <v>7</v>
      </c>
      <c r="J129" t="str">
        <f>TEXT(Dates[[#This Row],[Datum]],"DDDD")</f>
        <v>torsdag</v>
      </c>
      <c r="K129" t="s">
        <v>3</v>
      </c>
      <c r="L129">
        <f>WEEKDAY(Dates[[#This Row],[Datum]],2)</f>
        <v>4</v>
      </c>
      <c r="M129" t="str">
        <f>CHOOSE(Dates[[#This Row],[Månad]],"T1","T1","T1","T1","T2","T2","T2","T2","T3","T3","T3","T3")</f>
        <v>T2</v>
      </c>
      <c r="N129" t="str">
        <f>CHOOSE(Dates[[#This Row],[Månad]],"Kv1","Kv1","Kv1","Kv2","Kv2","Kv2","Kv3","Kv3","Kv3","Kv4","Kv4","Kv4")</f>
        <v>Kv2</v>
      </c>
      <c r="O129">
        <f>WEEKNUM(Dates[[#This Row],[Datum]],21)</f>
        <v>19</v>
      </c>
      <c r="P129" t="str">
        <f>"V"&amp;Dates[[#This Row],[Veckonummer]]</f>
        <v>V19</v>
      </c>
      <c r="Q129">
        <f>Dates[[#This Row],[Datum]]-(DATE(YEAR(Dates[[#This Row],[Datum]]),1,0))</f>
        <v>128</v>
      </c>
    </row>
    <row r="130" spans="1:17" x14ac:dyDescent="0.25">
      <c r="A130">
        <v>11086</v>
      </c>
      <c r="B130">
        <v>20200508</v>
      </c>
      <c r="C130" s="1">
        <v>43959</v>
      </c>
      <c r="D130" t="str">
        <f>"den " &amp; TEXT(Dates[[#This Row],[Datum]],"d MMMM ÅÅÅÅ")</f>
        <v>den 8 maj 2020</v>
      </c>
      <c r="E130">
        <f>YEAR(Dates[[#This Row],[Datum]])</f>
        <v>2020</v>
      </c>
      <c r="F130">
        <f>MONTH(Dates[[#This Row],[Datum]])</f>
        <v>5</v>
      </c>
      <c r="G130" t="str">
        <f>TEXT(Dates[[#This Row],[Datum]],"MMMM")</f>
        <v>maj</v>
      </c>
      <c r="H130" t="str">
        <f>TEXT(Dates[[#This Row],[Datum]],"MMM")</f>
        <v>maj</v>
      </c>
      <c r="I130">
        <v>8</v>
      </c>
      <c r="J130" t="str">
        <f>TEXT(Dates[[#This Row],[Datum]],"DDDD")</f>
        <v>fredag</v>
      </c>
      <c r="K130" t="s">
        <v>4</v>
      </c>
      <c r="L130">
        <f>WEEKDAY(Dates[[#This Row],[Datum]],2)</f>
        <v>5</v>
      </c>
      <c r="M130" t="str">
        <f>CHOOSE(Dates[[#This Row],[Månad]],"T1","T1","T1","T1","T2","T2","T2","T2","T3","T3","T3","T3")</f>
        <v>T2</v>
      </c>
      <c r="N130" t="str">
        <f>CHOOSE(Dates[[#This Row],[Månad]],"Kv1","Kv1","Kv1","Kv2","Kv2","Kv2","Kv3","Kv3","Kv3","Kv4","Kv4","Kv4")</f>
        <v>Kv2</v>
      </c>
      <c r="O130">
        <f>WEEKNUM(Dates[[#This Row],[Datum]],21)</f>
        <v>19</v>
      </c>
      <c r="P130" t="str">
        <f>"V"&amp;Dates[[#This Row],[Veckonummer]]</f>
        <v>V19</v>
      </c>
      <c r="Q130">
        <f>Dates[[#This Row],[Datum]]-(DATE(YEAR(Dates[[#This Row],[Datum]]),1,0))</f>
        <v>129</v>
      </c>
    </row>
    <row r="131" spans="1:17" x14ac:dyDescent="0.25">
      <c r="A131">
        <v>11087</v>
      </c>
      <c r="B131">
        <v>20200509</v>
      </c>
      <c r="C131" s="1">
        <v>43960</v>
      </c>
      <c r="D131" t="str">
        <f>"den " &amp; TEXT(Dates[[#This Row],[Datum]],"d MMMM ÅÅÅÅ")</f>
        <v>den 9 maj 2020</v>
      </c>
      <c r="E131">
        <f>YEAR(Dates[[#This Row],[Datum]])</f>
        <v>2020</v>
      </c>
      <c r="F131">
        <f>MONTH(Dates[[#This Row],[Datum]])</f>
        <v>5</v>
      </c>
      <c r="G131" t="str">
        <f>TEXT(Dates[[#This Row],[Datum]],"MMMM")</f>
        <v>maj</v>
      </c>
      <c r="H131" t="str">
        <f>TEXT(Dates[[#This Row],[Datum]],"MMM")</f>
        <v>maj</v>
      </c>
      <c r="I131">
        <v>9</v>
      </c>
      <c r="J131" t="str">
        <f>TEXT(Dates[[#This Row],[Datum]],"DDDD")</f>
        <v>lördag</v>
      </c>
      <c r="K131" t="s">
        <v>5</v>
      </c>
      <c r="L131">
        <f>WEEKDAY(Dates[[#This Row],[Datum]],2)</f>
        <v>6</v>
      </c>
      <c r="M131" t="str">
        <f>CHOOSE(Dates[[#This Row],[Månad]],"T1","T1","T1","T1","T2","T2","T2","T2","T3","T3","T3","T3")</f>
        <v>T2</v>
      </c>
      <c r="N131" t="str">
        <f>CHOOSE(Dates[[#This Row],[Månad]],"Kv1","Kv1","Kv1","Kv2","Kv2","Kv2","Kv3","Kv3","Kv3","Kv4","Kv4","Kv4")</f>
        <v>Kv2</v>
      </c>
      <c r="O131">
        <f>WEEKNUM(Dates[[#This Row],[Datum]],21)</f>
        <v>19</v>
      </c>
      <c r="P131" t="str">
        <f>"V"&amp;Dates[[#This Row],[Veckonummer]]</f>
        <v>V19</v>
      </c>
      <c r="Q131">
        <f>Dates[[#This Row],[Datum]]-(DATE(YEAR(Dates[[#This Row],[Datum]]),1,0))</f>
        <v>130</v>
      </c>
    </row>
    <row r="132" spans="1:17" x14ac:dyDescent="0.25">
      <c r="A132">
        <v>11088</v>
      </c>
      <c r="B132">
        <v>20200510</v>
      </c>
      <c r="C132" s="1">
        <v>43961</v>
      </c>
      <c r="D132" t="str">
        <f>"den " &amp; TEXT(Dates[[#This Row],[Datum]],"d MMMM ÅÅÅÅ")</f>
        <v>den 10 maj 2020</v>
      </c>
      <c r="E132">
        <f>YEAR(Dates[[#This Row],[Datum]])</f>
        <v>2020</v>
      </c>
      <c r="F132">
        <f>MONTH(Dates[[#This Row],[Datum]])</f>
        <v>5</v>
      </c>
      <c r="G132" t="str">
        <f>TEXT(Dates[[#This Row],[Datum]],"MMMM")</f>
        <v>maj</v>
      </c>
      <c r="H132" t="str">
        <f>TEXT(Dates[[#This Row],[Datum]],"MMM")</f>
        <v>maj</v>
      </c>
      <c r="I132">
        <v>10</v>
      </c>
      <c r="J132" t="str">
        <f>TEXT(Dates[[#This Row],[Datum]],"DDDD")</f>
        <v>söndag</v>
      </c>
      <c r="K132" t="s">
        <v>6</v>
      </c>
      <c r="L132">
        <f>WEEKDAY(Dates[[#This Row],[Datum]],2)</f>
        <v>7</v>
      </c>
      <c r="M132" t="str">
        <f>CHOOSE(Dates[[#This Row],[Månad]],"T1","T1","T1","T1","T2","T2","T2","T2","T3","T3","T3","T3")</f>
        <v>T2</v>
      </c>
      <c r="N132" t="str">
        <f>CHOOSE(Dates[[#This Row],[Månad]],"Kv1","Kv1","Kv1","Kv2","Kv2","Kv2","Kv3","Kv3","Kv3","Kv4","Kv4","Kv4")</f>
        <v>Kv2</v>
      </c>
      <c r="O132">
        <f>WEEKNUM(Dates[[#This Row],[Datum]],21)</f>
        <v>19</v>
      </c>
      <c r="P132" t="str">
        <f>"V"&amp;Dates[[#This Row],[Veckonummer]]</f>
        <v>V19</v>
      </c>
      <c r="Q132">
        <f>Dates[[#This Row],[Datum]]-(DATE(YEAR(Dates[[#This Row],[Datum]]),1,0))</f>
        <v>131</v>
      </c>
    </row>
    <row r="133" spans="1:17" x14ac:dyDescent="0.25">
      <c r="A133">
        <v>11089</v>
      </c>
      <c r="B133">
        <v>20200511</v>
      </c>
      <c r="C133" s="1">
        <v>43962</v>
      </c>
      <c r="D133" t="str">
        <f>"den " &amp; TEXT(Dates[[#This Row],[Datum]],"d MMMM ÅÅÅÅ")</f>
        <v>den 11 maj 2020</v>
      </c>
      <c r="E133">
        <f>YEAR(Dates[[#This Row],[Datum]])</f>
        <v>2020</v>
      </c>
      <c r="F133">
        <f>MONTH(Dates[[#This Row],[Datum]])</f>
        <v>5</v>
      </c>
      <c r="G133" t="str">
        <f>TEXT(Dates[[#This Row],[Datum]],"MMMM")</f>
        <v>maj</v>
      </c>
      <c r="H133" t="str">
        <f>TEXT(Dates[[#This Row],[Datum]],"MMM")</f>
        <v>maj</v>
      </c>
      <c r="I133">
        <v>11</v>
      </c>
      <c r="J133" t="str">
        <f>TEXT(Dates[[#This Row],[Datum]],"DDDD")</f>
        <v>måndag</v>
      </c>
      <c r="K133" t="s">
        <v>0</v>
      </c>
      <c r="L133">
        <f>WEEKDAY(Dates[[#This Row],[Datum]],2)</f>
        <v>1</v>
      </c>
      <c r="M133" t="str">
        <f>CHOOSE(Dates[[#This Row],[Månad]],"T1","T1","T1","T1","T2","T2","T2","T2","T3","T3","T3","T3")</f>
        <v>T2</v>
      </c>
      <c r="N133" t="str">
        <f>CHOOSE(Dates[[#This Row],[Månad]],"Kv1","Kv1","Kv1","Kv2","Kv2","Kv2","Kv3","Kv3","Kv3","Kv4","Kv4","Kv4")</f>
        <v>Kv2</v>
      </c>
      <c r="O133">
        <f>WEEKNUM(Dates[[#This Row],[Datum]],21)</f>
        <v>20</v>
      </c>
      <c r="P133" t="str">
        <f>"V"&amp;Dates[[#This Row],[Veckonummer]]</f>
        <v>V20</v>
      </c>
      <c r="Q133">
        <f>Dates[[#This Row],[Datum]]-(DATE(YEAR(Dates[[#This Row],[Datum]]),1,0))</f>
        <v>132</v>
      </c>
    </row>
    <row r="134" spans="1:17" x14ac:dyDescent="0.25">
      <c r="A134">
        <v>11090</v>
      </c>
      <c r="B134">
        <v>20200512</v>
      </c>
      <c r="C134" s="1">
        <v>43963</v>
      </c>
      <c r="D134" t="str">
        <f>"den " &amp; TEXT(Dates[[#This Row],[Datum]],"d MMMM ÅÅÅÅ")</f>
        <v>den 12 maj 2020</v>
      </c>
      <c r="E134">
        <f>YEAR(Dates[[#This Row],[Datum]])</f>
        <v>2020</v>
      </c>
      <c r="F134">
        <f>MONTH(Dates[[#This Row],[Datum]])</f>
        <v>5</v>
      </c>
      <c r="G134" t="str">
        <f>TEXT(Dates[[#This Row],[Datum]],"MMMM")</f>
        <v>maj</v>
      </c>
      <c r="H134" t="str">
        <f>TEXT(Dates[[#This Row],[Datum]],"MMM")</f>
        <v>maj</v>
      </c>
      <c r="I134">
        <v>12</v>
      </c>
      <c r="J134" t="str">
        <f>TEXT(Dates[[#This Row],[Datum]],"DDDD")</f>
        <v>tisdag</v>
      </c>
      <c r="K134" t="s">
        <v>1</v>
      </c>
      <c r="L134">
        <f>WEEKDAY(Dates[[#This Row],[Datum]],2)</f>
        <v>2</v>
      </c>
      <c r="M134" t="str">
        <f>CHOOSE(Dates[[#This Row],[Månad]],"T1","T1","T1","T1","T2","T2","T2","T2","T3","T3","T3","T3")</f>
        <v>T2</v>
      </c>
      <c r="N134" t="str">
        <f>CHOOSE(Dates[[#This Row],[Månad]],"Kv1","Kv1","Kv1","Kv2","Kv2","Kv2","Kv3","Kv3","Kv3","Kv4","Kv4","Kv4")</f>
        <v>Kv2</v>
      </c>
      <c r="O134">
        <f>WEEKNUM(Dates[[#This Row],[Datum]],21)</f>
        <v>20</v>
      </c>
      <c r="P134" t="str">
        <f>"V"&amp;Dates[[#This Row],[Veckonummer]]</f>
        <v>V20</v>
      </c>
      <c r="Q134">
        <f>Dates[[#This Row],[Datum]]-(DATE(YEAR(Dates[[#This Row],[Datum]]),1,0))</f>
        <v>133</v>
      </c>
    </row>
    <row r="135" spans="1:17" x14ac:dyDescent="0.25">
      <c r="A135">
        <v>11091</v>
      </c>
      <c r="B135">
        <v>20200513</v>
      </c>
      <c r="C135" s="1">
        <v>43964</v>
      </c>
      <c r="D135" t="str">
        <f>"den " &amp; TEXT(Dates[[#This Row],[Datum]],"d MMMM ÅÅÅÅ")</f>
        <v>den 13 maj 2020</v>
      </c>
      <c r="E135">
        <f>YEAR(Dates[[#This Row],[Datum]])</f>
        <v>2020</v>
      </c>
      <c r="F135">
        <f>MONTH(Dates[[#This Row],[Datum]])</f>
        <v>5</v>
      </c>
      <c r="G135" t="str">
        <f>TEXT(Dates[[#This Row],[Datum]],"MMMM")</f>
        <v>maj</v>
      </c>
      <c r="H135" t="str">
        <f>TEXT(Dates[[#This Row],[Datum]],"MMM")</f>
        <v>maj</v>
      </c>
      <c r="I135">
        <v>13</v>
      </c>
      <c r="J135" t="str">
        <f>TEXT(Dates[[#This Row],[Datum]],"DDDD")</f>
        <v>onsdag</v>
      </c>
      <c r="K135" t="s">
        <v>2</v>
      </c>
      <c r="L135">
        <f>WEEKDAY(Dates[[#This Row],[Datum]],2)</f>
        <v>3</v>
      </c>
      <c r="M135" t="str">
        <f>CHOOSE(Dates[[#This Row],[Månad]],"T1","T1","T1","T1","T2","T2","T2","T2","T3","T3","T3","T3")</f>
        <v>T2</v>
      </c>
      <c r="N135" t="str">
        <f>CHOOSE(Dates[[#This Row],[Månad]],"Kv1","Kv1","Kv1","Kv2","Kv2","Kv2","Kv3","Kv3","Kv3","Kv4","Kv4","Kv4")</f>
        <v>Kv2</v>
      </c>
      <c r="O135">
        <f>WEEKNUM(Dates[[#This Row],[Datum]],21)</f>
        <v>20</v>
      </c>
      <c r="P135" t="str">
        <f>"V"&amp;Dates[[#This Row],[Veckonummer]]</f>
        <v>V20</v>
      </c>
      <c r="Q135">
        <f>Dates[[#This Row],[Datum]]-(DATE(YEAR(Dates[[#This Row],[Datum]]),1,0))</f>
        <v>134</v>
      </c>
    </row>
    <row r="136" spans="1:17" x14ac:dyDescent="0.25">
      <c r="A136">
        <v>11092</v>
      </c>
      <c r="B136">
        <v>20200514</v>
      </c>
      <c r="C136" s="1">
        <v>43965</v>
      </c>
      <c r="D136" t="str">
        <f>"den " &amp; TEXT(Dates[[#This Row],[Datum]],"d MMMM ÅÅÅÅ")</f>
        <v>den 14 maj 2020</v>
      </c>
      <c r="E136">
        <f>YEAR(Dates[[#This Row],[Datum]])</f>
        <v>2020</v>
      </c>
      <c r="F136">
        <f>MONTH(Dates[[#This Row],[Datum]])</f>
        <v>5</v>
      </c>
      <c r="G136" t="str">
        <f>TEXT(Dates[[#This Row],[Datum]],"MMMM")</f>
        <v>maj</v>
      </c>
      <c r="H136" t="str">
        <f>TEXT(Dates[[#This Row],[Datum]],"MMM")</f>
        <v>maj</v>
      </c>
      <c r="I136">
        <v>14</v>
      </c>
      <c r="J136" t="str">
        <f>TEXT(Dates[[#This Row],[Datum]],"DDDD")</f>
        <v>torsdag</v>
      </c>
      <c r="K136" t="s">
        <v>3</v>
      </c>
      <c r="L136">
        <f>WEEKDAY(Dates[[#This Row],[Datum]],2)</f>
        <v>4</v>
      </c>
      <c r="M136" t="str">
        <f>CHOOSE(Dates[[#This Row],[Månad]],"T1","T1","T1","T1","T2","T2","T2","T2","T3","T3","T3","T3")</f>
        <v>T2</v>
      </c>
      <c r="N136" t="str">
        <f>CHOOSE(Dates[[#This Row],[Månad]],"Kv1","Kv1","Kv1","Kv2","Kv2","Kv2","Kv3","Kv3","Kv3","Kv4","Kv4","Kv4")</f>
        <v>Kv2</v>
      </c>
      <c r="O136">
        <f>WEEKNUM(Dates[[#This Row],[Datum]],21)</f>
        <v>20</v>
      </c>
      <c r="P136" t="str">
        <f>"V"&amp;Dates[[#This Row],[Veckonummer]]</f>
        <v>V20</v>
      </c>
      <c r="Q136">
        <f>Dates[[#This Row],[Datum]]-(DATE(YEAR(Dates[[#This Row],[Datum]]),1,0))</f>
        <v>135</v>
      </c>
    </row>
    <row r="137" spans="1:17" x14ac:dyDescent="0.25">
      <c r="A137">
        <v>11093</v>
      </c>
      <c r="B137">
        <v>20200515</v>
      </c>
      <c r="C137" s="1">
        <v>43966</v>
      </c>
      <c r="D137" t="str">
        <f>"den " &amp; TEXT(Dates[[#This Row],[Datum]],"d MMMM ÅÅÅÅ")</f>
        <v>den 15 maj 2020</v>
      </c>
      <c r="E137">
        <f>YEAR(Dates[[#This Row],[Datum]])</f>
        <v>2020</v>
      </c>
      <c r="F137">
        <f>MONTH(Dates[[#This Row],[Datum]])</f>
        <v>5</v>
      </c>
      <c r="G137" t="str">
        <f>TEXT(Dates[[#This Row],[Datum]],"MMMM")</f>
        <v>maj</v>
      </c>
      <c r="H137" t="str">
        <f>TEXT(Dates[[#This Row],[Datum]],"MMM")</f>
        <v>maj</v>
      </c>
      <c r="I137">
        <v>15</v>
      </c>
      <c r="J137" t="str">
        <f>TEXT(Dates[[#This Row],[Datum]],"DDDD")</f>
        <v>fredag</v>
      </c>
      <c r="K137" t="s">
        <v>4</v>
      </c>
      <c r="L137">
        <f>WEEKDAY(Dates[[#This Row],[Datum]],2)</f>
        <v>5</v>
      </c>
      <c r="M137" t="str">
        <f>CHOOSE(Dates[[#This Row],[Månad]],"T1","T1","T1","T1","T2","T2","T2","T2","T3","T3","T3","T3")</f>
        <v>T2</v>
      </c>
      <c r="N137" t="str">
        <f>CHOOSE(Dates[[#This Row],[Månad]],"Kv1","Kv1","Kv1","Kv2","Kv2","Kv2","Kv3","Kv3","Kv3","Kv4","Kv4","Kv4")</f>
        <v>Kv2</v>
      </c>
      <c r="O137">
        <f>WEEKNUM(Dates[[#This Row],[Datum]],21)</f>
        <v>20</v>
      </c>
      <c r="P137" t="str">
        <f>"V"&amp;Dates[[#This Row],[Veckonummer]]</f>
        <v>V20</v>
      </c>
      <c r="Q137">
        <f>Dates[[#This Row],[Datum]]-(DATE(YEAR(Dates[[#This Row],[Datum]]),1,0))</f>
        <v>136</v>
      </c>
    </row>
    <row r="138" spans="1:17" x14ac:dyDescent="0.25">
      <c r="A138">
        <v>11094</v>
      </c>
      <c r="B138">
        <v>20200516</v>
      </c>
      <c r="C138" s="1">
        <v>43967</v>
      </c>
      <c r="D138" t="str">
        <f>"den " &amp; TEXT(Dates[[#This Row],[Datum]],"d MMMM ÅÅÅÅ")</f>
        <v>den 16 maj 2020</v>
      </c>
      <c r="E138">
        <f>YEAR(Dates[[#This Row],[Datum]])</f>
        <v>2020</v>
      </c>
      <c r="F138">
        <f>MONTH(Dates[[#This Row],[Datum]])</f>
        <v>5</v>
      </c>
      <c r="G138" t="str">
        <f>TEXT(Dates[[#This Row],[Datum]],"MMMM")</f>
        <v>maj</v>
      </c>
      <c r="H138" t="str">
        <f>TEXT(Dates[[#This Row],[Datum]],"MMM")</f>
        <v>maj</v>
      </c>
      <c r="I138">
        <v>16</v>
      </c>
      <c r="J138" t="str">
        <f>TEXT(Dates[[#This Row],[Datum]],"DDDD")</f>
        <v>lördag</v>
      </c>
      <c r="K138" t="s">
        <v>5</v>
      </c>
      <c r="L138">
        <f>WEEKDAY(Dates[[#This Row],[Datum]],2)</f>
        <v>6</v>
      </c>
      <c r="M138" t="str">
        <f>CHOOSE(Dates[[#This Row],[Månad]],"T1","T1","T1","T1","T2","T2","T2","T2","T3","T3","T3","T3")</f>
        <v>T2</v>
      </c>
      <c r="N138" t="str">
        <f>CHOOSE(Dates[[#This Row],[Månad]],"Kv1","Kv1","Kv1","Kv2","Kv2","Kv2","Kv3","Kv3","Kv3","Kv4","Kv4","Kv4")</f>
        <v>Kv2</v>
      </c>
      <c r="O138">
        <f>WEEKNUM(Dates[[#This Row],[Datum]],21)</f>
        <v>20</v>
      </c>
      <c r="P138" t="str">
        <f>"V"&amp;Dates[[#This Row],[Veckonummer]]</f>
        <v>V20</v>
      </c>
      <c r="Q138">
        <f>Dates[[#This Row],[Datum]]-(DATE(YEAR(Dates[[#This Row],[Datum]]),1,0))</f>
        <v>137</v>
      </c>
    </row>
    <row r="139" spans="1:17" x14ac:dyDescent="0.25">
      <c r="A139">
        <v>11095</v>
      </c>
      <c r="B139">
        <v>20200517</v>
      </c>
      <c r="C139" s="1">
        <v>43968</v>
      </c>
      <c r="D139" t="str">
        <f>"den " &amp; TEXT(Dates[[#This Row],[Datum]],"d MMMM ÅÅÅÅ")</f>
        <v>den 17 maj 2020</v>
      </c>
      <c r="E139">
        <f>YEAR(Dates[[#This Row],[Datum]])</f>
        <v>2020</v>
      </c>
      <c r="F139">
        <f>MONTH(Dates[[#This Row],[Datum]])</f>
        <v>5</v>
      </c>
      <c r="G139" t="str">
        <f>TEXT(Dates[[#This Row],[Datum]],"MMMM")</f>
        <v>maj</v>
      </c>
      <c r="H139" t="str">
        <f>TEXT(Dates[[#This Row],[Datum]],"MMM")</f>
        <v>maj</v>
      </c>
      <c r="I139">
        <v>17</v>
      </c>
      <c r="J139" t="str">
        <f>TEXT(Dates[[#This Row],[Datum]],"DDDD")</f>
        <v>söndag</v>
      </c>
      <c r="K139" t="s">
        <v>6</v>
      </c>
      <c r="L139">
        <f>WEEKDAY(Dates[[#This Row],[Datum]],2)</f>
        <v>7</v>
      </c>
      <c r="M139" t="str">
        <f>CHOOSE(Dates[[#This Row],[Månad]],"T1","T1","T1","T1","T2","T2","T2","T2","T3","T3","T3","T3")</f>
        <v>T2</v>
      </c>
      <c r="N139" t="str">
        <f>CHOOSE(Dates[[#This Row],[Månad]],"Kv1","Kv1","Kv1","Kv2","Kv2","Kv2","Kv3","Kv3","Kv3","Kv4","Kv4","Kv4")</f>
        <v>Kv2</v>
      </c>
      <c r="O139">
        <f>WEEKNUM(Dates[[#This Row],[Datum]],21)</f>
        <v>20</v>
      </c>
      <c r="P139" t="str">
        <f>"V"&amp;Dates[[#This Row],[Veckonummer]]</f>
        <v>V20</v>
      </c>
      <c r="Q139">
        <f>Dates[[#This Row],[Datum]]-(DATE(YEAR(Dates[[#This Row],[Datum]]),1,0))</f>
        <v>138</v>
      </c>
    </row>
    <row r="140" spans="1:17" x14ac:dyDescent="0.25">
      <c r="A140">
        <v>11096</v>
      </c>
      <c r="B140">
        <v>20200518</v>
      </c>
      <c r="C140" s="1">
        <v>43969</v>
      </c>
      <c r="D140" t="str">
        <f>"den " &amp; TEXT(Dates[[#This Row],[Datum]],"d MMMM ÅÅÅÅ")</f>
        <v>den 18 maj 2020</v>
      </c>
      <c r="E140">
        <f>YEAR(Dates[[#This Row],[Datum]])</f>
        <v>2020</v>
      </c>
      <c r="F140">
        <f>MONTH(Dates[[#This Row],[Datum]])</f>
        <v>5</v>
      </c>
      <c r="G140" t="str">
        <f>TEXT(Dates[[#This Row],[Datum]],"MMMM")</f>
        <v>maj</v>
      </c>
      <c r="H140" t="str">
        <f>TEXT(Dates[[#This Row],[Datum]],"MMM")</f>
        <v>maj</v>
      </c>
      <c r="I140">
        <v>18</v>
      </c>
      <c r="J140" t="str">
        <f>TEXT(Dates[[#This Row],[Datum]],"DDDD")</f>
        <v>måndag</v>
      </c>
      <c r="K140" t="s">
        <v>0</v>
      </c>
      <c r="L140">
        <f>WEEKDAY(Dates[[#This Row],[Datum]],2)</f>
        <v>1</v>
      </c>
      <c r="M140" t="str">
        <f>CHOOSE(Dates[[#This Row],[Månad]],"T1","T1","T1","T1","T2","T2","T2","T2","T3","T3","T3","T3")</f>
        <v>T2</v>
      </c>
      <c r="N140" t="str">
        <f>CHOOSE(Dates[[#This Row],[Månad]],"Kv1","Kv1","Kv1","Kv2","Kv2","Kv2","Kv3","Kv3","Kv3","Kv4","Kv4","Kv4")</f>
        <v>Kv2</v>
      </c>
      <c r="O140">
        <f>WEEKNUM(Dates[[#This Row],[Datum]],21)</f>
        <v>21</v>
      </c>
      <c r="P140" t="str">
        <f>"V"&amp;Dates[[#This Row],[Veckonummer]]</f>
        <v>V21</v>
      </c>
      <c r="Q140">
        <f>Dates[[#This Row],[Datum]]-(DATE(YEAR(Dates[[#This Row],[Datum]]),1,0))</f>
        <v>139</v>
      </c>
    </row>
    <row r="141" spans="1:17" x14ac:dyDescent="0.25">
      <c r="A141">
        <v>11097</v>
      </c>
      <c r="B141">
        <v>20200519</v>
      </c>
      <c r="C141" s="1">
        <v>43970</v>
      </c>
      <c r="D141" t="str">
        <f>"den " &amp; TEXT(Dates[[#This Row],[Datum]],"d MMMM ÅÅÅÅ")</f>
        <v>den 19 maj 2020</v>
      </c>
      <c r="E141">
        <f>YEAR(Dates[[#This Row],[Datum]])</f>
        <v>2020</v>
      </c>
      <c r="F141">
        <f>MONTH(Dates[[#This Row],[Datum]])</f>
        <v>5</v>
      </c>
      <c r="G141" t="str">
        <f>TEXT(Dates[[#This Row],[Datum]],"MMMM")</f>
        <v>maj</v>
      </c>
      <c r="H141" t="str">
        <f>TEXT(Dates[[#This Row],[Datum]],"MMM")</f>
        <v>maj</v>
      </c>
      <c r="I141">
        <v>19</v>
      </c>
      <c r="J141" t="str">
        <f>TEXT(Dates[[#This Row],[Datum]],"DDDD")</f>
        <v>tisdag</v>
      </c>
      <c r="K141" t="s">
        <v>1</v>
      </c>
      <c r="L141">
        <f>WEEKDAY(Dates[[#This Row],[Datum]],2)</f>
        <v>2</v>
      </c>
      <c r="M141" t="str">
        <f>CHOOSE(Dates[[#This Row],[Månad]],"T1","T1","T1","T1","T2","T2","T2","T2","T3","T3","T3","T3")</f>
        <v>T2</v>
      </c>
      <c r="N141" t="str">
        <f>CHOOSE(Dates[[#This Row],[Månad]],"Kv1","Kv1","Kv1","Kv2","Kv2","Kv2","Kv3","Kv3","Kv3","Kv4","Kv4","Kv4")</f>
        <v>Kv2</v>
      </c>
      <c r="O141">
        <f>WEEKNUM(Dates[[#This Row],[Datum]],21)</f>
        <v>21</v>
      </c>
      <c r="P141" t="str">
        <f>"V"&amp;Dates[[#This Row],[Veckonummer]]</f>
        <v>V21</v>
      </c>
      <c r="Q141">
        <f>Dates[[#This Row],[Datum]]-(DATE(YEAR(Dates[[#This Row],[Datum]]),1,0))</f>
        <v>140</v>
      </c>
    </row>
    <row r="142" spans="1:17" x14ac:dyDescent="0.25">
      <c r="A142">
        <v>11098</v>
      </c>
      <c r="B142">
        <v>20200520</v>
      </c>
      <c r="C142" s="1">
        <v>43971</v>
      </c>
      <c r="D142" t="str">
        <f>"den " &amp; TEXT(Dates[[#This Row],[Datum]],"d MMMM ÅÅÅÅ")</f>
        <v>den 20 maj 2020</v>
      </c>
      <c r="E142">
        <f>YEAR(Dates[[#This Row],[Datum]])</f>
        <v>2020</v>
      </c>
      <c r="F142">
        <f>MONTH(Dates[[#This Row],[Datum]])</f>
        <v>5</v>
      </c>
      <c r="G142" t="str">
        <f>TEXT(Dates[[#This Row],[Datum]],"MMMM")</f>
        <v>maj</v>
      </c>
      <c r="H142" t="str">
        <f>TEXT(Dates[[#This Row],[Datum]],"MMM")</f>
        <v>maj</v>
      </c>
      <c r="I142">
        <v>20</v>
      </c>
      <c r="J142" t="str">
        <f>TEXT(Dates[[#This Row],[Datum]],"DDDD")</f>
        <v>onsdag</v>
      </c>
      <c r="K142" t="s">
        <v>2</v>
      </c>
      <c r="L142">
        <f>WEEKDAY(Dates[[#This Row],[Datum]],2)</f>
        <v>3</v>
      </c>
      <c r="M142" t="str">
        <f>CHOOSE(Dates[[#This Row],[Månad]],"T1","T1","T1","T1","T2","T2","T2","T2","T3","T3","T3","T3")</f>
        <v>T2</v>
      </c>
      <c r="N142" t="str">
        <f>CHOOSE(Dates[[#This Row],[Månad]],"Kv1","Kv1","Kv1","Kv2","Kv2","Kv2","Kv3","Kv3","Kv3","Kv4","Kv4","Kv4")</f>
        <v>Kv2</v>
      </c>
      <c r="O142">
        <f>WEEKNUM(Dates[[#This Row],[Datum]],21)</f>
        <v>21</v>
      </c>
      <c r="P142" t="str">
        <f>"V"&amp;Dates[[#This Row],[Veckonummer]]</f>
        <v>V21</v>
      </c>
      <c r="Q142">
        <f>Dates[[#This Row],[Datum]]-(DATE(YEAR(Dates[[#This Row],[Datum]]),1,0))</f>
        <v>141</v>
      </c>
    </row>
    <row r="143" spans="1:17" x14ac:dyDescent="0.25">
      <c r="A143">
        <v>11099</v>
      </c>
      <c r="B143">
        <v>20200521</v>
      </c>
      <c r="C143" s="1">
        <v>43972</v>
      </c>
      <c r="D143" t="str">
        <f>"den " &amp; TEXT(Dates[[#This Row],[Datum]],"d MMMM ÅÅÅÅ")</f>
        <v>den 21 maj 2020</v>
      </c>
      <c r="E143">
        <f>YEAR(Dates[[#This Row],[Datum]])</f>
        <v>2020</v>
      </c>
      <c r="F143">
        <f>MONTH(Dates[[#This Row],[Datum]])</f>
        <v>5</v>
      </c>
      <c r="G143" t="str">
        <f>TEXT(Dates[[#This Row],[Datum]],"MMMM")</f>
        <v>maj</v>
      </c>
      <c r="H143" t="str">
        <f>TEXT(Dates[[#This Row],[Datum]],"MMM")</f>
        <v>maj</v>
      </c>
      <c r="I143">
        <v>21</v>
      </c>
      <c r="J143" t="str">
        <f>TEXT(Dates[[#This Row],[Datum]],"DDDD")</f>
        <v>torsdag</v>
      </c>
      <c r="K143" t="s">
        <v>3</v>
      </c>
      <c r="L143">
        <f>WEEKDAY(Dates[[#This Row],[Datum]],2)</f>
        <v>4</v>
      </c>
      <c r="M143" t="str">
        <f>CHOOSE(Dates[[#This Row],[Månad]],"T1","T1","T1","T1","T2","T2","T2","T2","T3","T3","T3","T3")</f>
        <v>T2</v>
      </c>
      <c r="N143" t="str">
        <f>CHOOSE(Dates[[#This Row],[Månad]],"Kv1","Kv1","Kv1","Kv2","Kv2","Kv2","Kv3","Kv3","Kv3","Kv4","Kv4","Kv4")</f>
        <v>Kv2</v>
      </c>
      <c r="O143">
        <f>WEEKNUM(Dates[[#This Row],[Datum]],21)</f>
        <v>21</v>
      </c>
      <c r="P143" t="str">
        <f>"V"&amp;Dates[[#This Row],[Veckonummer]]</f>
        <v>V21</v>
      </c>
      <c r="Q143">
        <f>Dates[[#This Row],[Datum]]-(DATE(YEAR(Dates[[#This Row],[Datum]]),1,0))</f>
        <v>142</v>
      </c>
    </row>
    <row r="144" spans="1:17" x14ac:dyDescent="0.25">
      <c r="A144">
        <v>11100</v>
      </c>
      <c r="B144">
        <v>20200522</v>
      </c>
      <c r="C144" s="1">
        <v>43973</v>
      </c>
      <c r="D144" t="str">
        <f>"den " &amp; TEXT(Dates[[#This Row],[Datum]],"d MMMM ÅÅÅÅ")</f>
        <v>den 22 maj 2020</v>
      </c>
      <c r="E144">
        <f>YEAR(Dates[[#This Row],[Datum]])</f>
        <v>2020</v>
      </c>
      <c r="F144">
        <f>MONTH(Dates[[#This Row],[Datum]])</f>
        <v>5</v>
      </c>
      <c r="G144" t="str">
        <f>TEXT(Dates[[#This Row],[Datum]],"MMMM")</f>
        <v>maj</v>
      </c>
      <c r="H144" t="str">
        <f>TEXT(Dates[[#This Row],[Datum]],"MMM")</f>
        <v>maj</v>
      </c>
      <c r="I144">
        <v>22</v>
      </c>
      <c r="J144" t="str">
        <f>TEXT(Dates[[#This Row],[Datum]],"DDDD")</f>
        <v>fredag</v>
      </c>
      <c r="K144" t="s">
        <v>4</v>
      </c>
      <c r="L144">
        <f>WEEKDAY(Dates[[#This Row],[Datum]],2)</f>
        <v>5</v>
      </c>
      <c r="M144" t="str">
        <f>CHOOSE(Dates[[#This Row],[Månad]],"T1","T1","T1","T1","T2","T2","T2","T2","T3","T3","T3","T3")</f>
        <v>T2</v>
      </c>
      <c r="N144" t="str">
        <f>CHOOSE(Dates[[#This Row],[Månad]],"Kv1","Kv1","Kv1","Kv2","Kv2","Kv2","Kv3","Kv3","Kv3","Kv4","Kv4","Kv4")</f>
        <v>Kv2</v>
      </c>
      <c r="O144">
        <f>WEEKNUM(Dates[[#This Row],[Datum]],21)</f>
        <v>21</v>
      </c>
      <c r="P144" t="str">
        <f>"V"&amp;Dates[[#This Row],[Veckonummer]]</f>
        <v>V21</v>
      </c>
      <c r="Q144">
        <f>Dates[[#This Row],[Datum]]-(DATE(YEAR(Dates[[#This Row],[Datum]]),1,0))</f>
        <v>143</v>
      </c>
    </row>
    <row r="145" spans="1:17" x14ac:dyDescent="0.25">
      <c r="A145">
        <v>11101</v>
      </c>
      <c r="B145">
        <v>20200523</v>
      </c>
      <c r="C145" s="1">
        <v>43974</v>
      </c>
      <c r="D145" t="str">
        <f>"den " &amp; TEXT(Dates[[#This Row],[Datum]],"d MMMM ÅÅÅÅ")</f>
        <v>den 23 maj 2020</v>
      </c>
      <c r="E145">
        <f>YEAR(Dates[[#This Row],[Datum]])</f>
        <v>2020</v>
      </c>
      <c r="F145">
        <f>MONTH(Dates[[#This Row],[Datum]])</f>
        <v>5</v>
      </c>
      <c r="G145" t="str">
        <f>TEXT(Dates[[#This Row],[Datum]],"MMMM")</f>
        <v>maj</v>
      </c>
      <c r="H145" t="str">
        <f>TEXT(Dates[[#This Row],[Datum]],"MMM")</f>
        <v>maj</v>
      </c>
      <c r="I145">
        <v>23</v>
      </c>
      <c r="J145" t="str">
        <f>TEXT(Dates[[#This Row],[Datum]],"DDDD")</f>
        <v>lördag</v>
      </c>
      <c r="K145" t="s">
        <v>5</v>
      </c>
      <c r="L145">
        <f>WEEKDAY(Dates[[#This Row],[Datum]],2)</f>
        <v>6</v>
      </c>
      <c r="M145" t="str">
        <f>CHOOSE(Dates[[#This Row],[Månad]],"T1","T1","T1","T1","T2","T2","T2","T2","T3","T3","T3","T3")</f>
        <v>T2</v>
      </c>
      <c r="N145" t="str">
        <f>CHOOSE(Dates[[#This Row],[Månad]],"Kv1","Kv1","Kv1","Kv2","Kv2","Kv2","Kv3","Kv3","Kv3","Kv4","Kv4","Kv4")</f>
        <v>Kv2</v>
      </c>
      <c r="O145">
        <f>WEEKNUM(Dates[[#This Row],[Datum]],21)</f>
        <v>21</v>
      </c>
      <c r="P145" t="str">
        <f>"V"&amp;Dates[[#This Row],[Veckonummer]]</f>
        <v>V21</v>
      </c>
      <c r="Q145">
        <f>Dates[[#This Row],[Datum]]-(DATE(YEAR(Dates[[#This Row],[Datum]]),1,0))</f>
        <v>144</v>
      </c>
    </row>
    <row r="146" spans="1:17" x14ac:dyDescent="0.25">
      <c r="A146">
        <v>11102</v>
      </c>
      <c r="B146">
        <v>20200524</v>
      </c>
      <c r="C146" s="1">
        <v>43975</v>
      </c>
      <c r="D146" t="str">
        <f>"den " &amp; TEXT(Dates[[#This Row],[Datum]],"d MMMM ÅÅÅÅ")</f>
        <v>den 24 maj 2020</v>
      </c>
      <c r="E146">
        <f>YEAR(Dates[[#This Row],[Datum]])</f>
        <v>2020</v>
      </c>
      <c r="F146">
        <f>MONTH(Dates[[#This Row],[Datum]])</f>
        <v>5</v>
      </c>
      <c r="G146" t="str">
        <f>TEXT(Dates[[#This Row],[Datum]],"MMMM")</f>
        <v>maj</v>
      </c>
      <c r="H146" t="str">
        <f>TEXT(Dates[[#This Row],[Datum]],"MMM")</f>
        <v>maj</v>
      </c>
      <c r="I146">
        <v>24</v>
      </c>
      <c r="J146" t="str">
        <f>TEXT(Dates[[#This Row],[Datum]],"DDDD")</f>
        <v>söndag</v>
      </c>
      <c r="K146" t="s">
        <v>6</v>
      </c>
      <c r="L146">
        <f>WEEKDAY(Dates[[#This Row],[Datum]],2)</f>
        <v>7</v>
      </c>
      <c r="M146" t="str">
        <f>CHOOSE(Dates[[#This Row],[Månad]],"T1","T1","T1","T1","T2","T2","T2","T2","T3","T3","T3","T3")</f>
        <v>T2</v>
      </c>
      <c r="N146" t="str">
        <f>CHOOSE(Dates[[#This Row],[Månad]],"Kv1","Kv1","Kv1","Kv2","Kv2","Kv2","Kv3","Kv3","Kv3","Kv4","Kv4","Kv4")</f>
        <v>Kv2</v>
      </c>
      <c r="O146">
        <f>WEEKNUM(Dates[[#This Row],[Datum]],21)</f>
        <v>21</v>
      </c>
      <c r="P146" t="str">
        <f>"V"&amp;Dates[[#This Row],[Veckonummer]]</f>
        <v>V21</v>
      </c>
      <c r="Q146">
        <f>Dates[[#This Row],[Datum]]-(DATE(YEAR(Dates[[#This Row],[Datum]]),1,0))</f>
        <v>145</v>
      </c>
    </row>
    <row r="147" spans="1:17" x14ac:dyDescent="0.25">
      <c r="A147">
        <v>11103</v>
      </c>
      <c r="B147">
        <v>20200525</v>
      </c>
      <c r="C147" s="1">
        <v>43976</v>
      </c>
      <c r="D147" t="str">
        <f>"den " &amp; TEXT(Dates[[#This Row],[Datum]],"d MMMM ÅÅÅÅ")</f>
        <v>den 25 maj 2020</v>
      </c>
      <c r="E147">
        <f>YEAR(Dates[[#This Row],[Datum]])</f>
        <v>2020</v>
      </c>
      <c r="F147">
        <f>MONTH(Dates[[#This Row],[Datum]])</f>
        <v>5</v>
      </c>
      <c r="G147" t="str">
        <f>TEXT(Dates[[#This Row],[Datum]],"MMMM")</f>
        <v>maj</v>
      </c>
      <c r="H147" t="str">
        <f>TEXT(Dates[[#This Row],[Datum]],"MMM")</f>
        <v>maj</v>
      </c>
      <c r="I147">
        <v>25</v>
      </c>
      <c r="J147" t="str">
        <f>TEXT(Dates[[#This Row],[Datum]],"DDDD")</f>
        <v>måndag</v>
      </c>
      <c r="K147" t="s">
        <v>0</v>
      </c>
      <c r="L147">
        <f>WEEKDAY(Dates[[#This Row],[Datum]],2)</f>
        <v>1</v>
      </c>
      <c r="M147" t="str">
        <f>CHOOSE(Dates[[#This Row],[Månad]],"T1","T1","T1","T1","T2","T2","T2","T2","T3","T3","T3","T3")</f>
        <v>T2</v>
      </c>
      <c r="N147" t="str">
        <f>CHOOSE(Dates[[#This Row],[Månad]],"Kv1","Kv1","Kv1","Kv2","Kv2","Kv2","Kv3","Kv3","Kv3","Kv4","Kv4","Kv4")</f>
        <v>Kv2</v>
      </c>
      <c r="O147">
        <f>WEEKNUM(Dates[[#This Row],[Datum]],21)</f>
        <v>22</v>
      </c>
      <c r="P147" t="str">
        <f>"V"&amp;Dates[[#This Row],[Veckonummer]]</f>
        <v>V22</v>
      </c>
      <c r="Q147">
        <f>Dates[[#This Row],[Datum]]-(DATE(YEAR(Dates[[#This Row],[Datum]]),1,0))</f>
        <v>146</v>
      </c>
    </row>
    <row r="148" spans="1:17" x14ac:dyDescent="0.25">
      <c r="A148">
        <v>11104</v>
      </c>
      <c r="B148">
        <v>20200526</v>
      </c>
      <c r="C148" s="1">
        <v>43977</v>
      </c>
      <c r="D148" t="str">
        <f>"den " &amp; TEXT(Dates[[#This Row],[Datum]],"d MMMM ÅÅÅÅ")</f>
        <v>den 26 maj 2020</v>
      </c>
      <c r="E148">
        <f>YEAR(Dates[[#This Row],[Datum]])</f>
        <v>2020</v>
      </c>
      <c r="F148">
        <f>MONTH(Dates[[#This Row],[Datum]])</f>
        <v>5</v>
      </c>
      <c r="G148" t="str">
        <f>TEXT(Dates[[#This Row],[Datum]],"MMMM")</f>
        <v>maj</v>
      </c>
      <c r="H148" t="str">
        <f>TEXT(Dates[[#This Row],[Datum]],"MMM")</f>
        <v>maj</v>
      </c>
      <c r="I148">
        <v>26</v>
      </c>
      <c r="J148" t="str">
        <f>TEXT(Dates[[#This Row],[Datum]],"DDDD")</f>
        <v>tisdag</v>
      </c>
      <c r="K148" t="s">
        <v>1</v>
      </c>
      <c r="L148">
        <f>WEEKDAY(Dates[[#This Row],[Datum]],2)</f>
        <v>2</v>
      </c>
      <c r="M148" t="str">
        <f>CHOOSE(Dates[[#This Row],[Månad]],"T1","T1","T1","T1","T2","T2","T2","T2","T3","T3","T3","T3")</f>
        <v>T2</v>
      </c>
      <c r="N148" t="str">
        <f>CHOOSE(Dates[[#This Row],[Månad]],"Kv1","Kv1","Kv1","Kv2","Kv2","Kv2","Kv3","Kv3","Kv3","Kv4","Kv4","Kv4")</f>
        <v>Kv2</v>
      </c>
      <c r="O148">
        <f>WEEKNUM(Dates[[#This Row],[Datum]],21)</f>
        <v>22</v>
      </c>
      <c r="P148" t="str">
        <f>"V"&amp;Dates[[#This Row],[Veckonummer]]</f>
        <v>V22</v>
      </c>
      <c r="Q148">
        <f>Dates[[#This Row],[Datum]]-(DATE(YEAR(Dates[[#This Row],[Datum]]),1,0))</f>
        <v>147</v>
      </c>
    </row>
    <row r="149" spans="1:17" x14ac:dyDescent="0.25">
      <c r="A149">
        <v>11105</v>
      </c>
      <c r="B149">
        <v>20200527</v>
      </c>
      <c r="C149" s="1">
        <v>43978</v>
      </c>
      <c r="D149" t="str">
        <f>"den " &amp; TEXT(Dates[[#This Row],[Datum]],"d MMMM ÅÅÅÅ")</f>
        <v>den 27 maj 2020</v>
      </c>
      <c r="E149">
        <f>YEAR(Dates[[#This Row],[Datum]])</f>
        <v>2020</v>
      </c>
      <c r="F149">
        <f>MONTH(Dates[[#This Row],[Datum]])</f>
        <v>5</v>
      </c>
      <c r="G149" t="str">
        <f>TEXT(Dates[[#This Row],[Datum]],"MMMM")</f>
        <v>maj</v>
      </c>
      <c r="H149" t="str">
        <f>TEXT(Dates[[#This Row],[Datum]],"MMM")</f>
        <v>maj</v>
      </c>
      <c r="I149">
        <v>27</v>
      </c>
      <c r="J149" t="str">
        <f>TEXT(Dates[[#This Row],[Datum]],"DDDD")</f>
        <v>onsdag</v>
      </c>
      <c r="K149" t="s">
        <v>2</v>
      </c>
      <c r="L149">
        <f>WEEKDAY(Dates[[#This Row],[Datum]],2)</f>
        <v>3</v>
      </c>
      <c r="M149" t="str">
        <f>CHOOSE(Dates[[#This Row],[Månad]],"T1","T1","T1","T1","T2","T2","T2","T2","T3","T3","T3","T3")</f>
        <v>T2</v>
      </c>
      <c r="N149" t="str">
        <f>CHOOSE(Dates[[#This Row],[Månad]],"Kv1","Kv1","Kv1","Kv2","Kv2","Kv2","Kv3","Kv3","Kv3","Kv4","Kv4","Kv4")</f>
        <v>Kv2</v>
      </c>
      <c r="O149">
        <f>WEEKNUM(Dates[[#This Row],[Datum]],21)</f>
        <v>22</v>
      </c>
      <c r="P149" t="str">
        <f>"V"&amp;Dates[[#This Row],[Veckonummer]]</f>
        <v>V22</v>
      </c>
      <c r="Q149">
        <f>Dates[[#This Row],[Datum]]-(DATE(YEAR(Dates[[#This Row],[Datum]]),1,0))</f>
        <v>148</v>
      </c>
    </row>
    <row r="150" spans="1:17" x14ac:dyDescent="0.25">
      <c r="A150">
        <v>11106</v>
      </c>
      <c r="B150">
        <v>20200528</v>
      </c>
      <c r="C150" s="1">
        <v>43979</v>
      </c>
      <c r="D150" t="str">
        <f>"den " &amp; TEXT(Dates[[#This Row],[Datum]],"d MMMM ÅÅÅÅ")</f>
        <v>den 28 maj 2020</v>
      </c>
      <c r="E150">
        <f>YEAR(Dates[[#This Row],[Datum]])</f>
        <v>2020</v>
      </c>
      <c r="F150">
        <f>MONTH(Dates[[#This Row],[Datum]])</f>
        <v>5</v>
      </c>
      <c r="G150" t="str">
        <f>TEXT(Dates[[#This Row],[Datum]],"MMMM")</f>
        <v>maj</v>
      </c>
      <c r="H150" t="str">
        <f>TEXT(Dates[[#This Row],[Datum]],"MMM")</f>
        <v>maj</v>
      </c>
      <c r="I150">
        <v>28</v>
      </c>
      <c r="J150" t="str">
        <f>TEXT(Dates[[#This Row],[Datum]],"DDDD")</f>
        <v>torsdag</v>
      </c>
      <c r="K150" t="s">
        <v>3</v>
      </c>
      <c r="L150">
        <f>WEEKDAY(Dates[[#This Row],[Datum]],2)</f>
        <v>4</v>
      </c>
      <c r="M150" t="str">
        <f>CHOOSE(Dates[[#This Row],[Månad]],"T1","T1","T1","T1","T2","T2","T2","T2","T3","T3","T3","T3")</f>
        <v>T2</v>
      </c>
      <c r="N150" t="str">
        <f>CHOOSE(Dates[[#This Row],[Månad]],"Kv1","Kv1","Kv1","Kv2","Kv2","Kv2","Kv3","Kv3","Kv3","Kv4","Kv4","Kv4")</f>
        <v>Kv2</v>
      </c>
      <c r="O150">
        <f>WEEKNUM(Dates[[#This Row],[Datum]],21)</f>
        <v>22</v>
      </c>
      <c r="P150" t="str">
        <f>"V"&amp;Dates[[#This Row],[Veckonummer]]</f>
        <v>V22</v>
      </c>
      <c r="Q150">
        <f>Dates[[#This Row],[Datum]]-(DATE(YEAR(Dates[[#This Row],[Datum]]),1,0))</f>
        <v>149</v>
      </c>
    </row>
    <row r="151" spans="1:17" x14ac:dyDescent="0.25">
      <c r="A151">
        <v>11107</v>
      </c>
      <c r="B151">
        <v>20200529</v>
      </c>
      <c r="C151" s="1">
        <v>43980</v>
      </c>
      <c r="D151" t="str">
        <f>"den " &amp; TEXT(Dates[[#This Row],[Datum]],"d MMMM ÅÅÅÅ")</f>
        <v>den 29 maj 2020</v>
      </c>
      <c r="E151">
        <f>YEAR(Dates[[#This Row],[Datum]])</f>
        <v>2020</v>
      </c>
      <c r="F151">
        <f>MONTH(Dates[[#This Row],[Datum]])</f>
        <v>5</v>
      </c>
      <c r="G151" t="str">
        <f>TEXT(Dates[[#This Row],[Datum]],"MMMM")</f>
        <v>maj</v>
      </c>
      <c r="H151" t="str">
        <f>TEXT(Dates[[#This Row],[Datum]],"MMM")</f>
        <v>maj</v>
      </c>
      <c r="I151">
        <v>29</v>
      </c>
      <c r="J151" t="str">
        <f>TEXT(Dates[[#This Row],[Datum]],"DDDD")</f>
        <v>fredag</v>
      </c>
      <c r="K151" t="s">
        <v>4</v>
      </c>
      <c r="L151">
        <f>WEEKDAY(Dates[[#This Row],[Datum]],2)</f>
        <v>5</v>
      </c>
      <c r="M151" t="str">
        <f>CHOOSE(Dates[[#This Row],[Månad]],"T1","T1","T1","T1","T2","T2","T2","T2","T3","T3","T3","T3")</f>
        <v>T2</v>
      </c>
      <c r="N151" t="str">
        <f>CHOOSE(Dates[[#This Row],[Månad]],"Kv1","Kv1","Kv1","Kv2","Kv2","Kv2","Kv3","Kv3","Kv3","Kv4","Kv4","Kv4")</f>
        <v>Kv2</v>
      </c>
      <c r="O151">
        <f>WEEKNUM(Dates[[#This Row],[Datum]],21)</f>
        <v>22</v>
      </c>
      <c r="P151" t="str">
        <f>"V"&amp;Dates[[#This Row],[Veckonummer]]</f>
        <v>V22</v>
      </c>
      <c r="Q151">
        <f>Dates[[#This Row],[Datum]]-(DATE(YEAR(Dates[[#This Row],[Datum]]),1,0))</f>
        <v>150</v>
      </c>
    </row>
    <row r="152" spans="1:17" x14ac:dyDescent="0.25">
      <c r="A152">
        <v>11108</v>
      </c>
      <c r="B152">
        <v>20200530</v>
      </c>
      <c r="C152" s="1">
        <v>43981</v>
      </c>
      <c r="D152" t="str">
        <f>"den " &amp; TEXT(Dates[[#This Row],[Datum]],"d MMMM ÅÅÅÅ")</f>
        <v>den 30 maj 2020</v>
      </c>
      <c r="E152">
        <f>YEAR(Dates[[#This Row],[Datum]])</f>
        <v>2020</v>
      </c>
      <c r="F152">
        <f>MONTH(Dates[[#This Row],[Datum]])</f>
        <v>5</v>
      </c>
      <c r="G152" t="str">
        <f>TEXT(Dates[[#This Row],[Datum]],"MMMM")</f>
        <v>maj</v>
      </c>
      <c r="H152" t="str">
        <f>TEXT(Dates[[#This Row],[Datum]],"MMM")</f>
        <v>maj</v>
      </c>
      <c r="I152">
        <v>30</v>
      </c>
      <c r="J152" t="str">
        <f>TEXT(Dates[[#This Row],[Datum]],"DDDD")</f>
        <v>lördag</v>
      </c>
      <c r="K152" t="s">
        <v>5</v>
      </c>
      <c r="L152">
        <f>WEEKDAY(Dates[[#This Row],[Datum]],2)</f>
        <v>6</v>
      </c>
      <c r="M152" t="str">
        <f>CHOOSE(Dates[[#This Row],[Månad]],"T1","T1","T1","T1","T2","T2","T2","T2","T3","T3","T3","T3")</f>
        <v>T2</v>
      </c>
      <c r="N152" t="str">
        <f>CHOOSE(Dates[[#This Row],[Månad]],"Kv1","Kv1","Kv1","Kv2","Kv2","Kv2","Kv3","Kv3","Kv3","Kv4","Kv4","Kv4")</f>
        <v>Kv2</v>
      </c>
      <c r="O152">
        <f>WEEKNUM(Dates[[#This Row],[Datum]],21)</f>
        <v>22</v>
      </c>
      <c r="P152" t="str">
        <f>"V"&amp;Dates[[#This Row],[Veckonummer]]</f>
        <v>V22</v>
      </c>
      <c r="Q152">
        <f>Dates[[#This Row],[Datum]]-(DATE(YEAR(Dates[[#This Row],[Datum]]),1,0))</f>
        <v>151</v>
      </c>
    </row>
    <row r="153" spans="1:17" x14ac:dyDescent="0.25">
      <c r="A153">
        <v>11109</v>
      </c>
      <c r="B153">
        <v>20200531</v>
      </c>
      <c r="C153" s="1">
        <v>43982</v>
      </c>
      <c r="D153" t="str">
        <f>"den " &amp; TEXT(Dates[[#This Row],[Datum]],"d MMMM ÅÅÅÅ")</f>
        <v>den 31 maj 2020</v>
      </c>
      <c r="E153">
        <f>YEAR(Dates[[#This Row],[Datum]])</f>
        <v>2020</v>
      </c>
      <c r="F153">
        <f>MONTH(Dates[[#This Row],[Datum]])</f>
        <v>5</v>
      </c>
      <c r="G153" t="str">
        <f>TEXT(Dates[[#This Row],[Datum]],"MMMM")</f>
        <v>maj</v>
      </c>
      <c r="H153" t="str">
        <f>TEXT(Dates[[#This Row],[Datum]],"MMM")</f>
        <v>maj</v>
      </c>
      <c r="I153">
        <v>31</v>
      </c>
      <c r="J153" t="str">
        <f>TEXT(Dates[[#This Row],[Datum]],"DDDD")</f>
        <v>söndag</v>
      </c>
      <c r="K153" t="s">
        <v>6</v>
      </c>
      <c r="L153">
        <f>WEEKDAY(Dates[[#This Row],[Datum]],2)</f>
        <v>7</v>
      </c>
      <c r="M153" t="str">
        <f>CHOOSE(Dates[[#This Row],[Månad]],"T1","T1","T1","T1","T2","T2","T2","T2","T3","T3","T3","T3")</f>
        <v>T2</v>
      </c>
      <c r="N153" t="str">
        <f>CHOOSE(Dates[[#This Row],[Månad]],"Kv1","Kv1","Kv1","Kv2","Kv2","Kv2","Kv3","Kv3","Kv3","Kv4","Kv4","Kv4")</f>
        <v>Kv2</v>
      </c>
      <c r="O153">
        <f>WEEKNUM(Dates[[#This Row],[Datum]],21)</f>
        <v>22</v>
      </c>
      <c r="P153" t="str">
        <f>"V"&amp;Dates[[#This Row],[Veckonummer]]</f>
        <v>V22</v>
      </c>
      <c r="Q153">
        <f>Dates[[#This Row],[Datum]]-(DATE(YEAR(Dates[[#This Row],[Datum]]),1,0))</f>
        <v>152</v>
      </c>
    </row>
    <row r="154" spans="1:17" x14ac:dyDescent="0.25">
      <c r="A154">
        <v>11110</v>
      </c>
      <c r="B154">
        <v>20200601</v>
      </c>
      <c r="C154" s="1">
        <v>43983</v>
      </c>
      <c r="D154" t="str">
        <f>"den " &amp; TEXT(Dates[[#This Row],[Datum]],"d MMMM ÅÅÅÅ")</f>
        <v>den 1 juni 2020</v>
      </c>
      <c r="E154">
        <f>YEAR(Dates[[#This Row],[Datum]])</f>
        <v>2020</v>
      </c>
      <c r="F154">
        <f>MONTH(Dates[[#This Row],[Datum]])</f>
        <v>6</v>
      </c>
      <c r="G154" t="str">
        <f>TEXT(Dates[[#This Row],[Datum]],"MMMM")</f>
        <v>juni</v>
      </c>
      <c r="H154" t="str">
        <f>TEXT(Dates[[#This Row],[Datum]],"MMM")</f>
        <v>jun</v>
      </c>
      <c r="I154">
        <v>1</v>
      </c>
      <c r="J154" t="str">
        <f>TEXT(Dates[[#This Row],[Datum]],"DDDD")</f>
        <v>måndag</v>
      </c>
      <c r="K154" t="s">
        <v>0</v>
      </c>
      <c r="L154">
        <f>WEEKDAY(Dates[[#This Row],[Datum]],2)</f>
        <v>1</v>
      </c>
      <c r="M154" t="str">
        <f>CHOOSE(Dates[[#This Row],[Månad]],"T1","T1","T1","T1","T2","T2","T2","T2","T3","T3","T3","T3")</f>
        <v>T2</v>
      </c>
      <c r="N154" t="str">
        <f>CHOOSE(Dates[[#This Row],[Månad]],"Kv1","Kv1","Kv1","Kv2","Kv2","Kv2","Kv3","Kv3","Kv3","Kv4","Kv4","Kv4")</f>
        <v>Kv2</v>
      </c>
      <c r="O154">
        <f>WEEKNUM(Dates[[#This Row],[Datum]],21)</f>
        <v>23</v>
      </c>
      <c r="P154" t="str">
        <f>"V"&amp;Dates[[#This Row],[Veckonummer]]</f>
        <v>V23</v>
      </c>
      <c r="Q154">
        <f>Dates[[#This Row],[Datum]]-(DATE(YEAR(Dates[[#This Row],[Datum]]),1,0))</f>
        <v>153</v>
      </c>
    </row>
    <row r="155" spans="1:17" x14ac:dyDescent="0.25">
      <c r="A155">
        <v>11111</v>
      </c>
      <c r="B155">
        <v>20200602</v>
      </c>
      <c r="C155" s="1">
        <v>43984</v>
      </c>
      <c r="D155" t="str">
        <f>"den " &amp; TEXT(Dates[[#This Row],[Datum]],"d MMMM ÅÅÅÅ")</f>
        <v>den 2 juni 2020</v>
      </c>
      <c r="E155">
        <f>YEAR(Dates[[#This Row],[Datum]])</f>
        <v>2020</v>
      </c>
      <c r="F155">
        <f>MONTH(Dates[[#This Row],[Datum]])</f>
        <v>6</v>
      </c>
      <c r="G155" t="str">
        <f>TEXT(Dates[[#This Row],[Datum]],"MMMM")</f>
        <v>juni</v>
      </c>
      <c r="H155" t="str">
        <f>TEXT(Dates[[#This Row],[Datum]],"MMM")</f>
        <v>jun</v>
      </c>
      <c r="I155">
        <v>2</v>
      </c>
      <c r="J155" t="str">
        <f>TEXT(Dates[[#This Row],[Datum]],"DDDD")</f>
        <v>tisdag</v>
      </c>
      <c r="K155" t="s">
        <v>1</v>
      </c>
      <c r="L155">
        <f>WEEKDAY(Dates[[#This Row],[Datum]],2)</f>
        <v>2</v>
      </c>
      <c r="M155" t="str">
        <f>CHOOSE(Dates[[#This Row],[Månad]],"T1","T1","T1","T1","T2","T2","T2","T2","T3","T3","T3","T3")</f>
        <v>T2</v>
      </c>
      <c r="N155" t="str">
        <f>CHOOSE(Dates[[#This Row],[Månad]],"Kv1","Kv1","Kv1","Kv2","Kv2","Kv2","Kv3","Kv3","Kv3","Kv4","Kv4","Kv4")</f>
        <v>Kv2</v>
      </c>
      <c r="O155">
        <f>WEEKNUM(Dates[[#This Row],[Datum]],21)</f>
        <v>23</v>
      </c>
      <c r="P155" t="str">
        <f>"V"&amp;Dates[[#This Row],[Veckonummer]]</f>
        <v>V23</v>
      </c>
      <c r="Q155">
        <f>Dates[[#This Row],[Datum]]-(DATE(YEAR(Dates[[#This Row],[Datum]]),1,0))</f>
        <v>154</v>
      </c>
    </row>
    <row r="156" spans="1:17" x14ac:dyDescent="0.25">
      <c r="A156">
        <v>11112</v>
      </c>
      <c r="B156">
        <v>20200603</v>
      </c>
      <c r="C156" s="1">
        <v>43985</v>
      </c>
      <c r="D156" t="str">
        <f>"den " &amp; TEXT(Dates[[#This Row],[Datum]],"d MMMM ÅÅÅÅ")</f>
        <v>den 3 juni 2020</v>
      </c>
      <c r="E156">
        <f>YEAR(Dates[[#This Row],[Datum]])</f>
        <v>2020</v>
      </c>
      <c r="F156">
        <f>MONTH(Dates[[#This Row],[Datum]])</f>
        <v>6</v>
      </c>
      <c r="G156" t="str">
        <f>TEXT(Dates[[#This Row],[Datum]],"MMMM")</f>
        <v>juni</v>
      </c>
      <c r="H156" t="str">
        <f>TEXT(Dates[[#This Row],[Datum]],"MMM")</f>
        <v>jun</v>
      </c>
      <c r="I156">
        <v>3</v>
      </c>
      <c r="J156" t="str">
        <f>TEXT(Dates[[#This Row],[Datum]],"DDDD")</f>
        <v>onsdag</v>
      </c>
      <c r="K156" t="s">
        <v>2</v>
      </c>
      <c r="L156">
        <f>WEEKDAY(Dates[[#This Row],[Datum]],2)</f>
        <v>3</v>
      </c>
      <c r="M156" t="str">
        <f>CHOOSE(Dates[[#This Row],[Månad]],"T1","T1","T1","T1","T2","T2","T2","T2","T3","T3","T3","T3")</f>
        <v>T2</v>
      </c>
      <c r="N156" t="str">
        <f>CHOOSE(Dates[[#This Row],[Månad]],"Kv1","Kv1","Kv1","Kv2","Kv2","Kv2","Kv3","Kv3","Kv3","Kv4","Kv4","Kv4")</f>
        <v>Kv2</v>
      </c>
      <c r="O156">
        <f>WEEKNUM(Dates[[#This Row],[Datum]],21)</f>
        <v>23</v>
      </c>
      <c r="P156" t="str">
        <f>"V"&amp;Dates[[#This Row],[Veckonummer]]</f>
        <v>V23</v>
      </c>
      <c r="Q156">
        <f>Dates[[#This Row],[Datum]]-(DATE(YEAR(Dates[[#This Row],[Datum]]),1,0))</f>
        <v>155</v>
      </c>
    </row>
    <row r="157" spans="1:17" x14ac:dyDescent="0.25">
      <c r="A157">
        <v>11113</v>
      </c>
      <c r="B157">
        <v>20200604</v>
      </c>
      <c r="C157" s="1">
        <v>43986</v>
      </c>
      <c r="D157" t="str">
        <f>"den " &amp; TEXT(Dates[[#This Row],[Datum]],"d MMMM ÅÅÅÅ")</f>
        <v>den 4 juni 2020</v>
      </c>
      <c r="E157">
        <f>YEAR(Dates[[#This Row],[Datum]])</f>
        <v>2020</v>
      </c>
      <c r="F157">
        <f>MONTH(Dates[[#This Row],[Datum]])</f>
        <v>6</v>
      </c>
      <c r="G157" t="str">
        <f>TEXT(Dates[[#This Row],[Datum]],"MMMM")</f>
        <v>juni</v>
      </c>
      <c r="H157" t="str">
        <f>TEXT(Dates[[#This Row],[Datum]],"MMM")</f>
        <v>jun</v>
      </c>
      <c r="I157">
        <v>4</v>
      </c>
      <c r="J157" t="str">
        <f>TEXT(Dates[[#This Row],[Datum]],"DDDD")</f>
        <v>torsdag</v>
      </c>
      <c r="K157" t="s">
        <v>3</v>
      </c>
      <c r="L157">
        <f>WEEKDAY(Dates[[#This Row],[Datum]],2)</f>
        <v>4</v>
      </c>
      <c r="M157" t="str">
        <f>CHOOSE(Dates[[#This Row],[Månad]],"T1","T1","T1","T1","T2","T2","T2","T2","T3","T3","T3","T3")</f>
        <v>T2</v>
      </c>
      <c r="N157" t="str">
        <f>CHOOSE(Dates[[#This Row],[Månad]],"Kv1","Kv1","Kv1","Kv2","Kv2","Kv2","Kv3","Kv3","Kv3","Kv4","Kv4","Kv4")</f>
        <v>Kv2</v>
      </c>
      <c r="O157">
        <f>WEEKNUM(Dates[[#This Row],[Datum]],21)</f>
        <v>23</v>
      </c>
      <c r="P157" t="str">
        <f>"V"&amp;Dates[[#This Row],[Veckonummer]]</f>
        <v>V23</v>
      </c>
      <c r="Q157">
        <f>Dates[[#This Row],[Datum]]-(DATE(YEAR(Dates[[#This Row],[Datum]]),1,0))</f>
        <v>156</v>
      </c>
    </row>
    <row r="158" spans="1:17" x14ac:dyDescent="0.25">
      <c r="A158">
        <v>11114</v>
      </c>
      <c r="B158">
        <v>20200605</v>
      </c>
      <c r="C158" s="1">
        <v>43987</v>
      </c>
      <c r="D158" t="str">
        <f>"den " &amp; TEXT(Dates[[#This Row],[Datum]],"d MMMM ÅÅÅÅ")</f>
        <v>den 5 juni 2020</v>
      </c>
      <c r="E158">
        <f>YEAR(Dates[[#This Row],[Datum]])</f>
        <v>2020</v>
      </c>
      <c r="F158">
        <f>MONTH(Dates[[#This Row],[Datum]])</f>
        <v>6</v>
      </c>
      <c r="G158" t="str">
        <f>TEXT(Dates[[#This Row],[Datum]],"MMMM")</f>
        <v>juni</v>
      </c>
      <c r="H158" t="str">
        <f>TEXT(Dates[[#This Row],[Datum]],"MMM")</f>
        <v>jun</v>
      </c>
      <c r="I158">
        <v>5</v>
      </c>
      <c r="J158" t="str">
        <f>TEXT(Dates[[#This Row],[Datum]],"DDDD")</f>
        <v>fredag</v>
      </c>
      <c r="K158" t="s">
        <v>4</v>
      </c>
      <c r="L158">
        <f>WEEKDAY(Dates[[#This Row],[Datum]],2)</f>
        <v>5</v>
      </c>
      <c r="M158" t="str">
        <f>CHOOSE(Dates[[#This Row],[Månad]],"T1","T1","T1","T1","T2","T2","T2","T2","T3","T3","T3","T3")</f>
        <v>T2</v>
      </c>
      <c r="N158" t="str">
        <f>CHOOSE(Dates[[#This Row],[Månad]],"Kv1","Kv1","Kv1","Kv2","Kv2","Kv2","Kv3","Kv3","Kv3","Kv4","Kv4","Kv4")</f>
        <v>Kv2</v>
      </c>
      <c r="O158">
        <f>WEEKNUM(Dates[[#This Row],[Datum]],21)</f>
        <v>23</v>
      </c>
      <c r="P158" t="str">
        <f>"V"&amp;Dates[[#This Row],[Veckonummer]]</f>
        <v>V23</v>
      </c>
      <c r="Q158">
        <f>Dates[[#This Row],[Datum]]-(DATE(YEAR(Dates[[#This Row],[Datum]]),1,0))</f>
        <v>157</v>
      </c>
    </row>
    <row r="159" spans="1:17" x14ac:dyDescent="0.25">
      <c r="A159">
        <v>11115</v>
      </c>
      <c r="B159">
        <v>20200606</v>
      </c>
      <c r="C159" s="1">
        <v>43988</v>
      </c>
      <c r="D159" t="str">
        <f>"den " &amp; TEXT(Dates[[#This Row],[Datum]],"d MMMM ÅÅÅÅ")</f>
        <v>den 6 juni 2020</v>
      </c>
      <c r="E159">
        <f>YEAR(Dates[[#This Row],[Datum]])</f>
        <v>2020</v>
      </c>
      <c r="F159">
        <f>MONTH(Dates[[#This Row],[Datum]])</f>
        <v>6</v>
      </c>
      <c r="G159" t="str">
        <f>TEXT(Dates[[#This Row],[Datum]],"MMMM")</f>
        <v>juni</v>
      </c>
      <c r="H159" t="str">
        <f>TEXT(Dates[[#This Row],[Datum]],"MMM")</f>
        <v>jun</v>
      </c>
      <c r="I159">
        <v>6</v>
      </c>
      <c r="J159" t="str">
        <f>TEXT(Dates[[#This Row],[Datum]],"DDDD")</f>
        <v>lördag</v>
      </c>
      <c r="K159" t="s">
        <v>5</v>
      </c>
      <c r="L159">
        <f>WEEKDAY(Dates[[#This Row],[Datum]],2)</f>
        <v>6</v>
      </c>
      <c r="M159" t="str">
        <f>CHOOSE(Dates[[#This Row],[Månad]],"T1","T1","T1","T1","T2","T2","T2","T2","T3","T3","T3","T3")</f>
        <v>T2</v>
      </c>
      <c r="N159" t="str">
        <f>CHOOSE(Dates[[#This Row],[Månad]],"Kv1","Kv1","Kv1","Kv2","Kv2","Kv2","Kv3","Kv3","Kv3","Kv4","Kv4","Kv4")</f>
        <v>Kv2</v>
      </c>
      <c r="O159">
        <f>WEEKNUM(Dates[[#This Row],[Datum]],21)</f>
        <v>23</v>
      </c>
      <c r="P159" t="str">
        <f>"V"&amp;Dates[[#This Row],[Veckonummer]]</f>
        <v>V23</v>
      </c>
      <c r="Q159">
        <f>Dates[[#This Row],[Datum]]-(DATE(YEAR(Dates[[#This Row],[Datum]]),1,0))</f>
        <v>158</v>
      </c>
    </row>
    <row r="160" spans="1:17" x14ac:dyDescent="0.25">
      <c r="A160">
        <v>11116</v>
      </c>
      <c r="B160">
        <v>20200607</v>
      </c>
      <c r="C160" s="1">
        <v>43989</v>
      </c>
      <c r="D160" t="str">
        <f>"den " &amp; TEXT(Dates[[#This Row],[Datum]],"d MMMM ÅÅÅÅ")</f>
        <v>den 7 juni 2020</v>
      </c>
      <c r="E160">
        <f>YEAR(Dates[[#This Row],[Datum]])</f>
        <v>2020</v>
      </c>
      <c r="F160">
        <f>MONTH(Dates[[#This Row],[Datum]])</f>
        <v>6</v>
      </c>
      <c r="G160" t="str">
        <f>TEXT(Dates[[#This Row],[Datum]],"MMMM")</f>
        <v>juni</v>
      </c>
      <c r="H160" t="str">
        <f>TEXT(Dates[[#This Row],[Datum]],"MMM")</f>
        <v>jun</v>
      </c>
      <c r="I160">
        <v>7</v>
      </c>
      <c r="J160" t="str">
        <f>TEXT(Dates[[#This Row],[Datum]],"DDDD")</f>
        <v>söndag</v>
      </c>
      <c r="K160" t="s">
        <v>6</v>
      </c>
      <c r="L160">
        <f>WEEKDAY(Dates[[#This Row],[Datum]],2)</f>
        <v>7</v>
      </c>
      <c r="M160" t="str">
        <f>CHOOSE(Dates[[#This Row],[Månad]],"T1","T1","T1","T1","T2","T2","T2","T2","T3","T3","T3","T3")</f>
        <v>T2</v>
      </c>
      <c r="N160" t="str">
        <f>CHOOSE(Dates[[#This Row],[Månad]],"Kv1","Kv1","Kv1","Kv2","Kv2","Kv2","Kv3","Kv3","Kv3","Kv4","Kv4","Kv4")</f>
        <v>Kv2</v>
      </c>
      <c r="O160">
        <f>WEEKNUM(Dates[[#This Row],[Datum]],21)</f>
        <v>23</v>
      </c>
      <c r="P160" t="str">
        <f>"V"&amp;Dates[[#This Row],[Veckonummer]]</f>
        <v>V23</v>
      </c>
      <c r="Q160">
        <f>Dates[[#This Row],[Datum]]-(DATE(YEAR(Dates[[#This Row],[Datum]]),1,0))</f>
        <v>159</v>
      </c>
    </row>
    <row r="161" spans="1:17" x14ac:dyDescent="0.25">
      <c r="A161">
        <v>11117</v>
      </c>
      <c r="B161">
        <v>20200608</v>
      </c>
      <c r="C161" s="1">
        <v>43990</v>
      </c>
      <c r="D161" t="str">
        <f>"den " &amp; TEXT(Dates[[#This Row],[Datum]],"d MMMM ÅÅÅÅ")</f>
        <v>den 8 juni 2020</v>
      </c>
      <c r="E161">
        <f>YEAR(Dates[[#This Row],[Datum]])</f>
        <v>2020</v>
      </c>
      <c r="F161">
        <f>MONTH(Dates[[#This Row],[Datum]])</f>
        <v>6</v>
      </c>
      <c r="G161" t="str">
        <f>TEXT(Dates[[#This Row],[Datum]],"MMMM")</f>
        <v>juni</v>
      </c>
      <c r="H161" t="str">
        <f>TEXT(Dates[[#This Row],[Datum]],"MMM")</f>
        <v>jun</v>
      </c>
      <c r="I161">
        <v>8</v>
      </c>
      <c r="J161" t="str">
        <f>TEXT(Dates[[#This Row],[Datum]],"DDDD")</f>
        <v>måndag</v>
      </c>
      <c r="K161" t="s">
        <v>0</v>
      </c>
      <c r="L161">
        <f>WEEKDAY(Dates[[#This Row],[Datum]],2)</f>
        <v>1</v>
      </c>
      <c r="M161" t="str">
        <f>CHOOSE(Dates[[#This Row],[Månad]],"T1","T1","T1","T1","T2","T2","T2","T2","T3","T3","T3","T3")</f>
        <v>T2</v>
      </c>
      <c r="N161" t="str">
        <f>CHOOSE(Dates[[#This Row],[Månad]],"Kv1","Kv1","Kv1","Kv2","Kv2","Kv2","Kv3","Kv3","Kv3","Kv4","Kv4","Kv4")</f>
        <v>Kv2</v>
      </c>
      <c r="O161">
        <f>WEEKNUM(Dates[[#This Row],[Datum]],21)</f>
        <v>24</v>
      </c>
      <c r="P161" t="str">
        <f>"V"&amp;Dates[[#This Row],[Veckonummer]]</f>
        <v>V24</v>
      </c>
      <c r="Q161">
        <f>Dates[[#This Row],[Datum]]-(DATE(YEAR(Dates[[#This Row],[Datum]]),1,0))</f>
        <v>160</v>
      </c>
    </row>
    <row r="162" spans="1:17" x14ac:dyDescent="0.25">
      <c r="A162">
        <v>11118</v>
      </c>
      <c r="B162">
        <v>20200609</v>
      </c>
      <c r="C162" s="1">
        <v>43991</v>
      </c>
      <c r="D162" t="str">
        <f>"den " &amp; TEXT(Dates[[#This Row],[Datum]],"d MMMM ÅÅÅÅ")</f>
        <v>den 9 juni 2020</v>
      </c>
      <c r="E162">
        <f>YEAR(Dates[[#This Row],[Datum]])</f>
        <v>2020</v>
      </c>
      <c r="F162">
        <f>MONTH(Dates[[#This Row],[Datum]])</f>
        <v>6</v>
      </c>
      <c r="G162" t="str">
        <f>TEXT(Dates[[#This Row],[Datum]],"MMMM")</f>
        <v>juni</v>
      </c>
      <c r="H162" t="str">
        <f>TEXT(Dates[[#This Row],[Datum]],"MMM")</f>
        <v>jun</v>
      </c>
      <c r="I162">
        <v>9</v>
      </c>
      <c r="J162" t="str">
        <f>TEXT(Dates[[#This Row],[Datum]],"DDDD")</f>
        <v>tisdag</v>
      </c>
      <c r="K162" t="s">
        <v>1</v>
      </c>
      <c r="L162">
        <f>WEEKDAY(Dates[[#This Row],[Datum]],2)</f>
        <v>2</v>
      </c>
      <c r="M162" t="str">
        <f>CHOOSE(Dates[[#This Row],[Månad]],"T1","T1","T1","T1","T2","T2","T2","T2","T3","T3","T3","T3")</f>
        <v>T2</v>
      </c>
      <c r="N162" t="str">
        <f>CHOOSE(Dates[[#This Row],[Månad]],"Kv1","Kv1","Kv1","Kv2","Kv2","Kv2","Kv3","Kv3","Kv3","Kv4","Kv4","Kv4")</f>
        <v>Kv2</v>
      </c>
      <c r="O162">
        <f>WEEKNUM(Dates[[#This Row],[Datum]],21)</f>
        <v>24</v>
      </c>
      <c r="P162" t="str">
        <f>"V"&amp;Dates[[#This Row],[Veckonummer]]</f>
        <v>V24</v>
      </c>
      <c r="Q162">
        <f>Dates[[#This Row],[Datum]]-(DATE(YEAR(Dates[[#This Row],[Datum]]),1,0))</f>
        <v>161</v>
      </c>
    </row>
    <row r="163" spans="1:17" x14ac:dyDescent="0.25">
      <c r="A163">
        <v>11119</v>
      </c>
      <c r="B163">
        <v>20200610</v>
      </c>
      <c r="C163" s="1">
        <v>43992</v>
      </c>
      <c r="D163" t="str">
        <f>"den " &amp; TEXT(Dates[[#This Row],[Datum]],"d MMMM ÅÅÅÅ")</f>
        <v>den 10 juni 2020</v>
      </c>
      <c r="E163">
        <f>YEAR(Dates[[#This Row],[Datum]])</f>
        <v>2020</v>
      </c>
      <c r="F163">
        <f>MONTH(Dates[[#This Row],[Datum]])</f>
        <v>6</v>
      </c>
      <c r="G163" t="str">
        <f>TEXT(Dates[[#This Row],[Datum]],"MMMM")</f>
        <v>juni</v>
      </c>
      <c r="H163" t="str">
        <f>TEXT(Dates[[#This Row],[Datum]],"MMM")</f>
        <v>jun</v>
      </c>
      <c r="I163">
        <v>10</v>
      </c>
      <c r="J163" t="str">
        <f>TEXT(Dates[[#This Row],[Datum]],"DDDD")</f>
        <v>onsdag</v>
      </c>
      <c r="K163" t="s">
        <v>2</v>
      </c>
      <c r="L163">
        <f>WEEKDAY(Dates[[#This Row],[Datum]],2)</f>
        <v>3</v>
      </c>
      <c r="M163" t="str">
        <f>CHOOSE(Dates[[#This Row],[Månad]],"T1","T1","T1","T1","T2","T2","T2","T2","T3","T3","T3","T3")</f>
        <v>T2</v>
      </c>
      <c r="N163" t="str">
        <f>CHOOSE(Dates[[#This Row],[Månad]],"Kv1","Kv1","Kv1","Kv2","Kv2","Kv2","Kv3","Kv3","Kv3","Kv4","Kv4","Kv4")</f>
        <v>Kv2</v>
      </c>
      <c r="O163">
        <f>WEEKNUM(Dates[[#This Row],[Datum]],21)</f>
        <v>24</v>
      </c>
      <c r="P163" t="str">
        <f>"V"&amp;Dates[[#This Row],[Veckonummer]]</f>
        <v>V24</v>
      </c>
      <c r="Q163">
        <f>Dates[[#This Row],[Datum]]-(DATE(YEAR(Dates[[#This Row],[Datum]]),1,0))</f>
        <v>162</v>
      </c>
    </row>
    <row r="164" spans="1:17" x14ac:dyDescent="0.25">
      <c r="A164">
        <v>11120</v>
      </c>
      <c r="B164">
        <v>20200611</v>
      </c>
      <c r="C164" s="1">
        <v>43993</v>
      </c>
      <c r="D164" t="str">
        <f>"den " &amp; TEXT(Dates[[#This Row],[Datum]],"d MMMM ÅÅÅÅ")</f>
        <v>den 11 juni 2020</v>
      </c>
      <c r="E164">
        <f>YEAR(Dates[[#This Row],[Datum]])</f>
        <v>2020</v>
      </c>
      <c r="F164">
        <f>MONTH(Dates[[#This Row],[Datum]])</f>
        <v>6</v>
      </c>
      <c r="G164" t="str">
        <f>TEXT(Dates[[#This Row],[Datum]],"MMMM")</f>
        <v>juni</v>
      </c>
      <c r="H164" t="str">
        <f>TEXT(Dates[[#This Row],[Datum]],"MMM")</f>
        <v>jun</v>
      </c>
      <c r="I164">
        <v>11</v>
      </c>
      <c r="J164" t="str">
        <f>TEXT(Dates[[#This Row],[Datum]],"DDDD")</f>
        <v>torsdag</v>
      </c>
      <c r="K164" t="s">
        <v>3</v>
      </c>
      <c r="L164">
        <f>WEEKDAY(Dates[[#This Row],[Datum]],2)</f>
        <v>4</v>
      </c>
      <c r="M164" t="str">
        <f>CHOOSE(Dates[[#This Row],[Månad]],"T1","T1","T1","T1","T2","T2","T2","T2","T3","T3","T3","T3")</f>
        <v>T2</v>
      </c>
      <c r="N164" t="str">
        <f>CHOOSE(Dates[[#This Row],[Månad]],"Kv1","Kv1","Kv1","Kv2","Kv2","Kv2","Kv3","Kv3","Kv3","Kv4","Kv4","Kv4")</f>
        <v>Kv2</v>
      </c>
      <c r="O164">
        <f>WEEKNUM(Dates[[#This Row],[Datum]],21)</f>
        <v>24</v>
      </c>
      <c r="P164" t="str">
        <f>"V"&amp;Dates[[#This Row],[Veckonummer]]</f>
        <v>V24</v>
      </c>
      <c r="Q164">
        <f>Dates[[#This Row],[Datum]]-(DATE(YEAR(Dates[[#This Row],[Datum]]),1,0))</f>
        <v>163</v>
      </c>
    </row>
    <row r="165" spans="1:17" x14ac:dyDescent="0.25">
      <c r="A165">
        <v>11121</v>
      </c>
      <c r="B165">
        <v>20200612</v>
      </c>
      <c r="C165" s="1">
        <v>43994</v>
      </c>
      <c r="D165" t="str">
        <f>"den " &amp; TEXT(Dates[[#This Row],[Datum]],"d MMMM ÅÅÅÅ")</f>
        <v>den 12 juni 2020</v>
      </c>
      <c r="E165">
        <f>YEAR(Dates[[#This Row],[Datum]])</f>
        <v>2020</v>
      </c>
      <c r="F165">
        <f>MONTH(Dates[[#This Row],[Datum]])</f>
        <v>6</v>
      </c>
      <c r="G165" t="str">
        <f>TEXT(Dates[[#This Row],[Datum]],"MMMM")</f>
        <v>juni</v>
      </c>
      <c r="H165" t="str">
        <f>TEXT(Dates[[#This Row],[Datum]],"MMM")</f>
        <v>jun</v>
      </c>
      <c r="I165">
        <v>12</v>
      </c>
      <c r="J165" t="str">
        <f>TEXT(Dates[[#This Row],[Datum]],"DDDD")</f>
        <v>fredag</v>
      </c>
      <c r="K165" t="s">
        <v>4</v>
      </c>
      <c r="L165">
        <f>WEEKDAY(Dates[[#This Row],[Datum]],2)</f>
        <v>5</v>
      </c>
      <c r="M165" t="str">
        <f>CHOOSE(Dates[[#This Row],[Månad]],"T1","T1","T1","T1","T2","T2","T2","T2","T3","T3","T3","T3")</f>
        <v>T2</v>
      </c>
      <c r="N165" t="str">
        <f>CHOOSE(Dates[[#This Row],[Månad]],"Kv1","Kv1","Kv1","Kv2","Kv2","Kv2","Kv3","Kv3","Kv3","Kv4","Kv4","Kv4")</f>
        <v>Kv2</v>
      </c>
      <c r="O165">
        <f>WEEKNUM(Dates[[#This Row],[Datum]],21)</f>
        <v>24</v>
      </c>
      <c r="P165" t="str">
        <f>"V"&amp;Dates[[#This Row],[Veckonummer]]</f>
        <v>V24</v>
      </c>
      <c r="Q165">
        <f>Dates[[#This Row],[Datum]]-(DATE(YEAR(Dates[[#This Row],[Datum]]),1,0))</f>
        <v>164</v>
      </c>
    </row>
    <row r="166" spans="1:17" x14ac:dyDescent="0.25">
      <c r="A166">
        <v>11122</v>
      </c>
      <c r="B166">
        <v>20200613</v>
      </c>
      <c r="C166" s="1">
        <v>43995</v>
      </c>
      <c r="D166" t="str">
        <f>"den " &amp; TEXT(Dates[[#This Row],[Datum]],"d MMMM ÅÅÅÅ")</f>
        <v>den 13 juni 2020</v>
      </c>
      <c r="E166">
        <f>YEAR(Dates[[#This Row],[Datum]])</f>
        <v>2020</v>
      </c>
      <c r="F166">
        <f>MONTH(Dates[[#This Row],[Datum]])</f>
        <v>6</v>
      </c>
      <c r="G166" t="str">
        <f>TEXT(Dates[[#This Row],[Datum]],"MMMM")</f>
        <v>juni</v>
      </c>
      <c r="H166" t="str">
        <f>TEXT(Dates[[#This Row],[Datum]],"MMM")</f>
        <v>jun</v>
      </c>
      <c r="I166">
        <v>13</v>
      </c>
      <c r="J166" t="str">
        <f>TEXT(Dates[[#This Row],[Datum]],"DDDD")</f>
        <v>lördag</v>
      </c>
      <c r="K166" t="s">
        <v>5</v>
      </c>
      <c r="L166">
        <f>WEEKDAY(Dates[[#This Row],[Datum]],2)</f>
        <v>6</v>
      </c>
      <c r="M166" t="str">
        <f>CHOOSE(Dates[[#This Row],[Månad]],"T1","T1","T1","T1","T2","T2","T2","T2","T3","T3","T3","T3")</f>
        <v>T2</v>
      </c>
      <c r="N166" t="str">
        <f>CHOOSE(Dates[[#This Row],[Månad]],"Kv1","Kv1","Kv1","Kv2","Kv2","Kv2","Kv3","Kv3","Kv3","Kv4","Kv4","Kv4")</f>
        <v>Kv2</v>
      </c>
      <c r="O166">
        <f>WEEKNUM(Dates[[#This Row],[Datum]],21)</f>
        <v>24</v>
      </c>
      <c r="P166" t="str">
        <f>"V"&amp;Dates[[#This Row],[Veckonummer]]</f>
        <v>V24</v>
      </c>
      <c r="Q166">
        <f>Dates[[#This Row],[Datum]]-(DATE(YEAR(Dates[[#This Row],[Datum]]),1,0))</f>
        <v>165</v>
      </c>
    </row>
    <row r="167" spans="1:17" x14ac:dyDescent="0.25">
      <c r="A167">
        <v>11123</v>
      </c>
      <c r="B167">
        <v>20200614</v>
      </c>
      <c r="C167" s="1">
        <v>43996</v>
      </c>
      <c r="D167" t="str">
        <f>"den " &amp; TEXT(Dates[[#This Row],[Datum]],"d MMMM ÅÅÅÅ")</f>
        <v>den 14 juni 2020</v>
      </c>
      <c r="E167">
        <f>YEAR(Dates[[#This Row],[Datum]])</f>
        <v>2020</v>
      </c>
      <c r="F167">
        <f>MONTH(Dates[[#This Row],[Datum]])</f>
        <v>6</v>
      </c>
      <c r="G167" t="str">
        <f>TEXT(Dates[[#This Row],[Datum]],"MMMM")</f>
        <v>juni</v>
      </c>
      <c r="H167" t="str">
        <f>TEXT(Dates[[#This Row],[Datum]],"MMM")</f>
        <v>jun</v>
      </c>
      <c r="I167">
        <v>14</v>
      </c>
      <c r="J167" t="str">
        <f>TEXT(Dates[[#This Row],[Datum]],"DDDD")</f>
        <v>söndag</v>
      </c>
      <c r="K167" t="s">
        <v>6</v>
      </c>
      <c r="L167">
        <f>WEEKDAY(Dates[[#This Row],[Datum]],2)</f>
        <v>7</v>
      </c>
      <c r="M167" t="str">
        <f>CHOOSE(Dates[[#This Row],[Månad]],"T1","T1","T1","T1","T2","T2","T2","T2","T3","T3","T3","T3")</f>
        <v>T2</v>
      </c>
      <c r="N167" t="str">
        <f>CHOOSE(Dates[[#This Row],[Månad]],"Kv1","Kv1","Kv1","Kv2","Kv2","Kv2","Kv3","Kv3","Kv3","Kv4","Kv4","Kv4")</f>
        <v>Kv2</v>
      </c>
      <c r="O167">
        <f>WEEKNUM(Dates[[#This Row],[Datum]],21)</f>
        <v>24</v>
      </c>
      <c r="P167" t="str">
        <f>"V"&amp;Dates[[#This Row],[Veckonummer]]</f>
        <v>V24</v>
      </c>
      <c r="Q167">
        <f>Dates[[#This Row],[Datum]]-(DATE(YEAR(Dates[[#This Row],[Datum]]),1,0))</f>
        <v>166</v>
      </c>
    </row>
    <row r="168" spans="1:17" x14ac:dyDescent="0.25">
      <c r="A168">
        <v>11124</v>
      </c>
      <c r="B168">
        <v>20200615</v>
      </c>
      <c r="C168" s="1">
        <v>43997</v>
      </c>
      <c r="D168" t="str">
        <f>"den " &amp; TEXT(Dates[[#This Row],[Datum]],"d MMMM ÅÅÅÅ")</f>
        <v>den 15 juni 2020</v>
      </c>
      <c r="E168">
        <f>YEAR(Dates[[#This Row],[Datum]])</f>
        <v>2020</v>
      </c>
      <c r="F168">
        <f>MONTH(Dates[[#This Row],[Datum]])</f>
        <v>6</v>
      </c>
      <c r="G168" t="str">
        <f>TEXT(Dates[[#This Row],[Datum]],"MMMM")</f>
        <v>juni</v>
      </c>
      <c r="H168" t="str">
        <f>TEXT(Dates[[#This Row],[Datum]],"MMM")</f>
        <v>jun</v>
      </c>
      <c r="I168">
        <v>15</v>
      </c>
      <c r="J168" t="str">
        <f>TEXT(Dates[[#This Row],[Datum]],"DDDD")</f>
        <v>måndag</v>
      </c>
      <c r="K168" t="s">
        <v>0</v>
      </c>
      <c r="L168">
        <f>WEEKDAY(Dates[[#This Row],[Datum]],2)</f>
        <v>1</v>
      </c>
      <c r="M168" t="str">
        <f>CHOOSE(Dates[[#This Row],[Månad]],"T1","T1","T1","T1","T2","T2","T2","T2","T3","T3","T3","T3")</f>
        <v>T2</v>
      </c>
      <c r="N168" t="str">
        <f>CHOOSE(Dates[[#This Row],[Månad]],"Kv1","Kv1","Kv1","Kv2","Kv2","Kv2","Kv3","Kv3","Kv3","Kv4","Kv4","Kv4")</f>
        <v>Kv2</v>
      </c>
      <c r="O168">
        <f>WEEKNUM(Dates[[#This Row],[Datum]],21)</f>
        <v>25</v>
      </c>
      <c r="P168" t="str">
        <f>"V"&amp;Dates[[#This Row],[Veckonummer]]</f>
        <v>V25</v>
      </c>
      <c r="Q168">
        <f>Dates[[#This Row],[Datum]]-(DATE(YEAR(Dates[[#This Row],[Datum]]),1,0))</f>
        <v>167</v>
      </c>
    </row>
    <row r="169" spans="1:17" x14ac:dyDescent="0.25">
      <c r="A169">
        <v>11125</v>
      </c>
      <c r="B169">
        <v>20200616</v>
      </c>
      <c r="C169" s="1">
        <v>43998</v>
      </c>
      <c r="D169" t="str">
        <f>"den " &amp; TEXT(Dates[[#This Row],[Datum]],"d MMMM ÅÅÅÅ")</f>
        <v>den 16 juni 2020</v>
      </c>
      <c r="E169">
        <f>YEAR(Dates[[#This Row],[Datum]])</f>
        <v>2020</v>
      </c>
      <c r="F169">
        <f>MONTH(Dates[[#This Row],[Datum]])</f>
        <v>6</v>
      </c>
      <c r="G169" t="str">
        <f>TEXT(Dates[[#This Row],[Datum]],"MMMM")</f>
        <v>juni</v>
      </c>
      <c r="H169" t="str">
        <f>TEXT(Dates[[#This Row],[Datum]],"MMM")</f>
        <v>jun</v>
      </c>
      <c r="I169">
        <v>16</v>
      </c>
      <c r="J169" t="str">
        <f>TEXT(Dates[[#This Row],[Datum]],"DDDD")</f>
        <v>tisdag</v>
      </c>
      <c r="K169" t="s">
        <v>1</v>
      </c>
      <c r="L169">
        <f>WEEKDAY(Dates[[#This Row],[Datum]],2)</f>
        <v>2</v>
      </c>
      <c r="M169" t="str">
        <f>CHOOSE(Dates[[#This Row],[Månad]],"T1","T1","T1","T1","T2","T2","T2","T2","T3","T3","T3","T3")</f>
        <v>T2</v>
      </c>
      <c r="N169" t="str">
        <f>CHOOSE(Dates[[#This Row],[Månad]],"Kv1","Kv1","Kv1","Kv2","Kv2","Kv2","Kv3","Kv3","Kv3","Kv4","Kv4","Kv4")</f>
        <v>Kv2</v>
      </c>
      <c r="O169">
        <f>WEEKNUM(Dates[[#This Row],[Datum]],21)</f>
        <v>25</v>
      </c>
      <c r="P169" t="str">
        <f>"V"&amp;Dates[[#This Row],[Veckonummer]]</f>
        <v>V25</v>
      </c>
      <c r="Q169">
        <f>Dates[[#This Row],[Datum]]-(DATE(YEAR(Dates[[#This Row],[Datum]]),1,0))</f>
        <v>168</v>
      </c>
    </row>
    <row r="170" spans="1:17" x14ac:dyDescent="0.25">
      <c r="A170">
        <v>11126</v>
      </c>
      <c r="B170">
        <v>20200617</v>
      </c>
      <c r="C170" s="1">
        <v>43999</v>
      </c>
      <c r="D170" t="str">
        <f>"den " &amp; TEXT(Dates[[#This Row],[Datum]],"d MMMM ÅÅÅÅ")</f>
        <v>den 17 juni 2020</v>
      </c>
      <c r="E170">
        <f>YEAR(Dates[[#This Row],[Datum]])</f>
        <v>2020</v>
      </c>
      <c r="F170">
        <f>MONTH(Dates[[#This Row],[Datum]])</f>
        <v>6</v>
      </c>
      <c r="G170" t="str">
        <f>TEXT(Dates[[#This Row],[Datum]],"MMMM")</f>
        <v>juni</v>
      </c>
      <c r="H170" t="str">
        <f>TEXT(Dates[[#This Row],[Datum]],"MMM")</f>
        <v>jun</v>
      </c>
      <c r="I170">
        <v>17</v>
      </c>
      <c r="J170" t="str">
        <f>TEXT(Dates[[#This Row],[Datum]],"DDDD")</f>
        <v>onsdag</v>
      </c>
      <c r="K170" t="s">
        <v>2</v>
      </c>
      <c r="L170">
        <f>WEEKDAY(Dates[[#This Row],[Datum]],2)</f>
        <v>3</v>
      </c>
      <c r="M170" t="str">
        <f>CHOOSE(Dates[[#This Row],[Månad]],"T1","T1","T1","T1","T2","T2","T2","T2","T3","T3","T3","T3")</f>
        <v>T2</v>
      </c>
      <c r="N170" t="str">
        <f>CHOOSE(Dates[[#This Row],[Månad]],"Kv1","Kv1","Kv1","Kv2","Kv2","Kv2","Kv3","Kv3","Kv3","Kv4","Kv4","Kv4")</f>
        <v>Kv2</v>
      </c>
      <c r="O170">
        <f>WEEKNUM(Dates[[#This Row],[Datum]],21)</f>
        <v>25</v>
      </c>
      <c r="P170" t="str">
        <f>"V"&amp;Dates[[#This Row],[Veckonummer]]</f>
        <v>V25</v>
      </c>
      <c r="Q170">
        <f>Dates[[#This Row],[Datum]]-(DATE(YEAR(Dates[[#This Row],[Datum]]),1,0))</f>
        <v>169</v>
      </c>
    </row>
    <row r="171" spans="1:17" x14ac:dyDescent="0.25">
      <c r="A171">
        <v>11127</v>
      </c>
      <c r="B171">
        <v>20200618</v>
      </c>
      <c r="C171" s="1">
        <v>44000</v>
      </c>
      <c r="D171" t="str">
        <f>"den " &amp; TEXT(Dates[[#This Row],[Datum]],"d MMMM ÅÅÅÅ")</f>
        <v>den 18 juni 2020</v>
      </c>
      <c r="E171">
        <f>YEAR(Dates[[#This Row],[Datum]])</f>
        <v>2020</v>
      </c>
      <c r="F171">
        <f>MONTH(Dates[[#This Row],[Datum]])</f>
        <v>6</v>
      </c>
      <c r="G171" t="str">
        <f>TEXT(Dates[[#This Row],[Datum]],"MMMM")</f>
        <v>juni</v>
      </c>
      <c r="H171" t="str">
        <f>TEXT(Dates[[#This Row],[Datum]],"MMM")</f>
        <v>jun</v>
      </c>
      <c r="I171">
        <v>18</v>
      </c>
      <c r="J171" t="str">
        <f>TEXT(Dates[[#This Row],[Datum]],"DDDD")</f>
        <v>torsdag</v>
      </c>
      <c r="K171" t="s">
        <v>3</v>
      </c>
      <c r="L171">
        <f>WEEKDAY(Dates[[#This Row],[Datum]],2)</f>
        <v>4</v>
      </c>
      <c r="M171" t="str">
        <f>CHOOSE(Dates[[#This Row],[Månad]],"T1","T1","T1","T1","T2","T2","T2","T2","T3","T3","T3","T3")</f>
        <v>T2</v>
      </c>
      <c r="N171" t="str">
        <f>CHOOSE(Dates[[#This Row],[Månad]],"Kv1","Kv1","Kv1","Kv2","Kv2","Kv2","Kv3","Kv3","Kv3","Kv4","Kv4","Kv4")</f>
        <v>Kv2</v>
      </c>
      <c r="O171">
        <f>WEEKNUM(Dates[[#This Row],[Datum]],21)</f>
        <v>25</v>
      </c>
      <c r="P171" t="str">
        <f>"V"&amp;Dates[[#This Row],[Veckonummer]]</f>
        <v>V25</v>
      </c>
      <c r="Q171">
        <f>Dates[[#This Row],[Datum]]-(DATE(YEAR(Dates[[#This Row],[Datum]]),1,0))</f>
        <v>170</v>
      </c>
    </row>
    <row r="172" spans="1:17" x14ac:dyDescent="0.25">
      <c r="A172">
        <v>11128</v>
      </c>
      <c r="B172">
        <v>20200619</v>
      </c>
      <c r="C172" s="1">
        <v>44001</v>
      </c>
      <c r="D172" t="str">
        <f>"den " &amp; TEXT(Dates[[#This Row],[Datum]],"d MMMM ÅÅÅÅ")</f>
        <v>den 19 juni 2020</v>
      </c>
      <c r="E172">
        <f>YEAR(Dates[[#This Row],[Datum]])</f>
        <v>2020</v>
      </c>
      <c r="F172">
        <f>MONTH(Dates[[#This Row],[Datum]])</f>
        <v>6</v>
      </c>
      <c r="G172" t="str">
        <f>TEXT(Dates[[#This Row],[Datum]],"MMMM")</f>
        <v>juni</v>
      </c>
      <c r="H172" t="str">
        <f>TEXT(Dates[[#This Row],[Datum]],"MMM")</f>
        <v>jun</v>
      </c>
      <c r="I172">
        <v>19</v>
      </c>
      <c r="J172" t="str">
        <f>TEXT(Dates[[#This Row],[Datum]],"DDDD")</f>
        <v>fredag</v>
      </c>
      <c r="K172" t="s">
        <v>4</v>
      </c>
      <c r="L172">
        <f>WEEKDAY(Dates[[#This Row],[Datum]],2)</f>
        <v>5</v>
      </c>
      <c r="M172" t="str">
        <f>CHOOSE(Dates[[#This Row],[Månad]],"T1","T1","T1","T1","T2","T2","T2","T2","T3","T3","T3","T3")</f>
        <v>T2</v>
      </c>
      <c r="N172" t="str">
        <f>CHOOSE(Dates[[#This Row],[Månad]],"Kv1","Kv1","Kv1","Kv2","Kv2","Kv2","Kv3","Kv3","Kv3","Kv4","Kv4","Kv4")</f>
        <v>Kv2</v>
      </c>
      <c r="O172">
        <f>WEEKNUM(Dates[[#This Row],[Datum]],21)</f>
        <v>25</v>
      </c>
      <c r="P172" t="str">
        <f>"V"&amp;Dates[[#This Row],[Veckonummer]]</f>
        <v>V25</v>
      </c>
      <c r="Q172">
        <f>Dates[[#This Row],[Datum]]-(DATE(YEAR(Dates[[#This Row],[Datum]]),1,0))</f>
        <v>171</v>
      </c>
    </row>
    <row r="173" spans="1:17" x14ac:dyDescent="0.25">
      <c r="A173">
        <v>11129</v>
      </c>
      <c r="B173">
        <v>20200620</v>
      </c>
      <c r="C173" s="1">
        <v>44002</v>
      </c>
      <c r="D173" t="str">
        <f>"den " &amp; TEXT(Dates[[#This Row],[Datum]],"d MMMM ÅÅÅÅ")</f>
        <v>den 20 juni 2020</v>
      </c>
      <c r="E173">
        <f>YEAR(Dates[[#This Row],[Datum]])</f>
        <v>2020</v>
      </c>
      <c r="F173">
        <f>MONTH(Dates[[#This Row],[Datum]])</f>
        <v>6</v>
      </c>
      <c r="G173" t="str">
        <f>TEXT(Dates[[#This Row],[Datum]],"MMMM")</f>
        <v>juni</v>
      </c>
      <c r="H173" t="str">
        <f>TEXT(Dates[[#This Row],[Datum]],"MMM")</f>
        <v>jun</v>
      </c>
      <c r="I173">
        <v>20</v>
      </c>
      <c r="J173" t="str">
        <f>TEXT(Dates[[#This Row],[Datum]],"DDDD")</f>
        <v>lördag</v>
      </c>
      <c r="K173" t="s">
        <v>5</v>
      </c>
      <c r="L173">
        <f>WEEKDAY(Dates[[#This Row],[Datum]],2)</f>
        <v>6</v>
      </c>
      <c r="M173" t="str">
        <f>CHOOSE(Dates[[#This Row],[Månad]],"T1","T1","T1","T1","T2","T2","T2","T2","T3","T3","T3","T3")</f>
        <v>T2</v>
      </c>
      <c r="N173" t="str">
        <f>CHOOSE(Dates[[#This Row],[Månad]],"Kv1","Kv1","Kv1","Kv2","Kv2","Kv2","Kv3","Kv3","Kv3","Kv4","Kv4","Kv4")</f>
        <v>Kv2</v>
      </c>
      <c r="O173">
        <f>WEEKNUM(Dates[[#This Row],[Datum]],21)</f>
        <v>25</v>
      </c>
      <c r="P173" t="str">
        <f>"V"&amp;Dates[[#This Row],[Veckonummer]]</f>
        <v>V25</v>
      </c>
      <c r="Q173">
        <f>Dates[[#This Row],[Datum]]-(DATE(YEAR(Dates[[#This Row],[Datum]]),1,0))</f>
        <v>172</v>
      </c>
    </row>
    <row r="174" spans="1:17" x14ac:dyDescent="0.25">
      <c r="A174">
        <v>11130</v>
      </c>
      <c r="B174">
        <v>20200621</v>
      </c>
      <c r="C174" s="1">
        <v>44003</v>
      </c>
      <c r="D174" t="str">
        <f>"den " &amp; TEXT(Dates[[#This Row],[Datum]],"d MMMM ÅÅÅÅ")</f>
        <v>den 21 juni 2020</v>
      </c>
      <c r="E174">
        <f>YEAR(Dates[[#This Row],[Datum]])</f>
        <v>2020</v>
      </c>
      <c r="F174">
        <f>MONTH(Dates[[#This Row],[Datum]])</f>
        <v>6</v>
      </c>
      <c r="G174" t="str">
        <f>TEXT(Dates[[#This Row],[Datum]],"MMMM")</f>
        <v>juni</v>
      </c>
      <c r="H174" t="str">
        <f>TEXT(Dates[[#This Row],[Datum]],"MMM")</f>
        <v>jun</v>
      </c>
      <c r="I174">
        <v>21</v>
      </c>
      <c r="J174" t="str">
        <f>TEXT(Dates[[#This Row],[Datum]],"DDDD")</f>
        <v>söndag</v>
      </c>
      <c r="K174" t="s">
        <v>6</v>
      </c>
      <c r="L174">
        <f>WEEKDAY(Dates[[#This Row],[Datum]],2)</f>
        <v>7</v>
      </c>
      <c r="M174" t="str">
        <f>CHOOSE(Dates[[#This Row],[Månad]],"T1","T1","T1","T1","T2","T2","T2","T2","T3","T3","T3","T3")</f>
        <v>T2</v>
      </c>
      <c r="N174" t="str">
        <f>CHOOSE(Dates[[#This Row],[Månad]],"Kv1","Kv1","Kv1","Kv2","Kv2","Kv2","Kv3","Kv3","Kv3","Kv4","Kv4","Kv4")</f>
        <v>Kv2</v>
      </c>
      <c r="O174">
        <f>WEEKNUM(Dates[[#This Row],[Datum]],21)</f>
        <v>25</v>
      </c>
      <c r="P174" t="str">
        <f>"V"&amp;Dates[[#This Row],[Veckonummer]]</f>
        <v>V25</v>
      </c>
      <c r="Q174">
        <f>Dates[[#This Row],[Datum]]-(DATE(YEAR(Dates[[#This Row],[Datum]]),1,0))</f>
        <v>173</v>
      </c>
    </row>
    <row r="175" spans="1:17" x14ac:dyDescent="0.25">
      <c r="A175">
        <v>11131</v>
      </c>
      <c r="B175">
        <v>20200622</v>
      </c>
      <c r="C175" s="1">
        <v>44004</v>
      </c>
      <c r="D175" t="str">
        <f>"den " &amp; TEXT(Dates[[#This Row],[Datum]],"d MMMM ÅÅÅÅ")</f>
        <v>den 22 juni 2020</v>
      </c>
      <c r="E175">
        <f>YEAR(Dates[[#This Row],[Datum]])</f>
        <v>2020</v>
      </c>
      <c r="F175">
        <f>MONTH(Dates[[#This Row],[Datum]])</f>
        <v>6</v>
      </c>
      <c r="G175" t="str">
        <f>TEXT(Dates[[#This Row],[Datum]],"MMMM")</f>
        <v>juni</v>
      </c>
      <c r="H175" t="str">
        <f>TEXT(Dates[[#This Row],[Datum]],"MMM")</f>
        <v>jun</v>
      </c>
      <c r="I175">
        <v>22</v>
      </c>
      <c r="J175" t="str">
        <f>TEXT(Dates[[#This Row],[Datum]],"DDDD")</f>
        <v>måndag</v>
      </c>
      <c r="K175" t="s">
        <v>0</v>
      </c>
      <c r="L175">
        <f>WEEKDAY(Dates[[#This Row],[Datum]],2)</f>
        <v>1</v>
      </c>
      <c r="M175" t="str">
        <f>CHOOSE(Dates[[#This Row],[Månad]],"T1","T1","T1","T1","T2","T2","T2","T2","T3","T3","T3","T3")</f>
        <v>T2</v>
      </c>
      <c r="N175" t="str">
        <f>CHOOSE(Dates[[#This Row],[Månad]],"Kv1","Kv1","Kv1","Kv2","Kv2","Kv2","Kv3","Kv3","Kv3","Kv4","Kv4","Kv4")</f>
        <v>Kv2</v>
      </c>
      <c r="O175">
        <f>WEEKNUM(Dates[[#This Row],[Datum]],21)</f>
        <v>26</v>
      </c>
      <c r="P175" t="str">
        <f>"V"&amp;Dates[[#This Row],[Veckonummer]]</f>
        <v>V26</v>
      </c>
      <c r="Q175">
        <f>Dates[[#This Row],[Datum]]-(DATE(YEAR(Dates[[#This Row],[Datum]]),1,0))</f>
        <v>174</v>
      </c>
    </row>
    <row r="176" spans="1:17" x14ac:dyDescent="0.25">
      <c r="A176">
        <v>11132</v>
      </c>
      <c r="B176">
        <v>20200623</v>
      </c>
      <c r="C176" s="1">
        <v>44005</v>
      </c>
      <c r="D176" t="str">
        <f>"den " &amp; TEXT(Dates[[#This Row],[Datum]],"d MMMM ÅÅÅÅ")</f>
        <v>den 23 juni 2020</v>
      </c>
      <c r="E176">
        <f>YEAR(Dates[[#This Row],[Datum]])</f>
        <v>2020</v>
      </c>
      <c r="F176">
        <f>MONTH(Dates[[#This Row],[Datum]])</f>
        <v>6</v>
      </c>
      <c r="G176" t="str">
        <f>TEXT(Dates[[#This Row],[Datum]],"MMMM")</f>
        <v>juni</v>
      </c>
      <c r="H176" t="str">
        <f>TEXT(Dates[[#This Row],[Datum]],"MMM")</f>
        <v>jun</v>
      </c>
      <c r="I176">
        <v>23</v>
      </c>
      <c r="J176" t="str">
        <f>TEXT(Dates[[#This Row],[Datum]],"DDDD")</f>
        <v>tisdag</v>
      </c>
      <c r="K176" t="s">
        <v>1</v>
      </c>
      <c r="L176">
        <f>WEEKDAY(Dates[[#This Row],[Datum]],2)</f>
        <v>2</v>
      </c>
      <c r="M176" t="str">
        <f>CHOOSE(Dates[[#This Row],[Månad]],"T1","T1","T1","T1","T2","T2","T2","T2","T3","T3","T3","T3")</f>
        <v>T2</v>
      </c>
      <c r="N176" t="str">
        <f>CHOOSE(Dates[[#This Row],[Månad]],"Kv1","Kv1","Kv1","Kv2","Kv2","Kv2","Kv3","Kv3","Kv3","Kv4","Kv4","Kv4")</f>
        <v>Kv2</v>
      </c>
      <c r="O176">
        <f>WEEKNUM(Dates[[#This Row],[Datum]],21)</f>
        <v>26</v>
      </c>
      <c r="P176" t="str">
        <f>"V"&amp;Dates[[#This Row],[Veckonummer]]</f>
        <v>V26</v>
      </c>
      <c r="Q176">
        <f>Dates[[#This Row],[Datum]]-(DATE(YEAR(Dates[[#This Row],[Datum]]),1,0))</f>
        <v>175</v>
      </c>
    </row>
    <row r="177" spans="1:17" x14ac:dyDescent="0.25">
      <c r="A177">
        <v>11133</v>
      </c>
      <c r="B177">
        <v>20200624</v>
      </c>
      <c r="C177" s="1">
        <v>44006</v>
      </c>
      <c r="D177" t="str">
        <f>"den " &amp; TEXT(Dates[[#This Row],[Datum]],"d MMMM ÅÅÅÅ")</f>
        <v>den 24 juni 2020</v>
      </c>
      <c r="E177">
        <f>YEAR(Dates[[#This Row],[Datum]])</f>
        <v>2020</v>
      </c>
      <c r="F177">
        <f>MONTH(Dates[[#This Row],[Datum]])</f>
        <v>6</v>
      </c>
      <c r="G177" t="str">
        <f>TEXT(Dates[[#This Row],[Datum]],"MMMM")</f>
        <v>juni</v>
      </c>
      <c r="H177" t="str">
        <f>TEXT(Dates[[#This Row],[Datum]],"MMM")</f>
        <v>jun</v>
      </c>
      <c r="I177">
        <v>24</v>
      </c>
      <c r="J177" t="str">
        <f>TEXT(Dates[[#This Row],[Datum]],"DDDD")</f>
        <v>onsdag</v>
      </c>
      <c r="K177" t="s">
        <v>2</v>
      </c>
      <c r="L177">
        <f>WEEKDAY(Dates[[#This Row],[Datum]],2)</f>
        <v>3</v>
      </c>
      <c r="M177" t="str">
        <f>CHOOSE(Dates[[#This Row],[Månad]],"T1","T1","T1","T1","T2","T2","T2","T2","T3","T3","T3","T3")</f>
        <v>T2</v>
      </c>
      <c r="N177" t="str">
        <f>CHOOSE(Dates[[#This Row],[Månad]],"Kv1","Kv1","Kv1","Kv2","Kv2","Kv2","Kv3","Kv3","Kv3","Kv4","Kv4","Kv4")</f>
        <v>Kv2</v>
      </c>
      <c r="O177">
        <f>WEEKNUM(Dates[[#This Row],[Datum]],21)</f>
        <v>26</v>
      </c>
      <c r="P177" t="str">
        <f>"V"&amp;Dates[[#This Row],[Veckonummer]]</f>
        <v>V26</v>
      </c>
      <c r="Q177">
        <f>Dates[[#This Row],[Datum]]-(DATE(YEAR(Dates[[#This Row],[Datum]]),1,0))</f>
        <v>176</v>
      </c>
    </row>
    <row r="178" spans="1:17" x14ac:dyDescent="0.25">
      <c r="A178">
        <v>11134</v>
      </c>
      <c r="B178">
        <v>20200625</v>
      </c>
      <c r="C178" s="1">
        <v>44007</v>
      </c>
      <c r="D178" t="str">
        <f>"den " &amp; TEXT(Dates[[#This Row],[Datum]],"d MMMM ÅÅÅÅ")</f>
        <v>den 25 juni 2020</v>
      </c>
      <c r="E178">
        <f>YEAR(Dates[[#This Row],[Datum]])</f>
        <v>2020</v>
      </c>
      <c r="F178">
        <f>MONTH(Dates[[#This Row],[Datum]])</f>
        <v>6</v>
      </c>
      <c r="G178" t="str">
        <f>TEXT(Dates[[#This Row],[Datum]],"MMMM")</f>
        <v>juni</v>
      </c>
      <c r="H178" t="str">
        <f>TEXT(Dates[[#This Row],[Datum]],"MMM")</f>
        <v>jun</v>
      </c>
      <c r="I178">
        <v>25</v>
      </c>
      <c r="J178" t="str">
        <f>TEXT(Dates[[#This Row],[Datum]],"DDDD")</f>
        <v>torsdag</v>
      </c>
      <c r="K178" t="s">
        <v>3</v>
      </c>
      <c r="L178">
        <f>WEEKDAY(Dates[[#This Row],[Datum]],2)</f>
        <v>4</v>
      </c>
      <c r="M178" t="str">
        <f>CHOOSE(Dates[[#This Row],[Månad]],"T1","T1","T1","T1","T2","T2","T2","T2","T3","T3","T3","T3")</f>
        <v>T2</v>
      </c>
      <c r="N178" t="str">
        <f>CHOOSE(Dates[[#This Row],[Månad]],"Kv1","Kv1","Kv1","Kv2","Kv2","Kv2","Kv3","Kv3","Kv3","Kv4","Kv4","Kv4")</f>
        <v>Kv2</v>
      </c>
      <c r="O178">
        <f>WEEKNUM(Dates[[#This Row],[Datum]],21)</f>
        <v>26</v>
      </c>
      <c r="P178" t="str">
        <f>"V"&amp;Dates[[#This Row],[Veckonummer]]</f>
        <v>V26</v>
      </c>
      <c r="Q178">
        <f>Dates[[#This Row],[Datum]]-(DATE(YEAR(Dates[[#This Row],[Datum]]),1,0))</f>
        <v>177</v>
      </c>
    </row>
    <row r="179" spans="1:17" x14ac:dyDescent="0.25">
      <c r="A179">
        <v>11135</v>
      </c>
      <c r="B179">
        <v>20200626</v>
      </c>
      <c r="C179" s="1">
        <v>44008</v>
      </c>
      <c r="D179" t="str">
        <f>"den " &amp; TEXT(Dates[[#This Row],[Datum]],"d MMMM ÅÅÅÅ")</f>
        <v>den 26 juni 2020</v>
      </c>
      <c r="E179">
        <f>YEAR(Dates[[#This Row],[Datum]])</f>
        <v>2020</v>
      </c>
      <c r="F179">
        <f>MONTH(Dates[[#This Row],[Datum]])</f>
        <v>6</v>
      </c>
      <c r="G179" t="str">
        <f>TEXT(Dates[[#This Row],[Datum]],"MMMM")</f>
        <v>juni</v>
      </c>
      <c r="H179" t="str">
        <f>TEXT(Dates[[#This Row],[Datum]],"MMM")</f>
        <v>jun</v>
      </c>
      <c r="I179">
        <v>26</v>
      </c>
      <c r="J179" t="str">
        <f>TEXT(Dates[[#This Row],[Datum]],"DDDD")</f>
        <v>fredag</v>
      </c>
      <c r="K179" t="s">
        <v>4</v>
      </c>
      <c r="L179">
        <f>WEEKDAY(Dates[[#This Row],[Datum]],2)</f>
        <v>5</v>
      </c>
      <c r="M179" t="str">
        <f>CHOOSE(Dates[[#This Row],[Månad]],"T1","T1","T1","T1","T2","T2","T2","T2","T3","T3","T3","T3")</f>
        <v>T2</v>
      </c>
      <c r="N179" t="str">
        <f>CHOOSE(Dates[[#This Row],[Månad]],"Kv1","Kv1","Kv1","Kv2","Kv2","Kv2","Kv3","Kv3","Kv3","Kv4","Kv4","Kv4")</f>
        <v>Kv2</v>
      </c>
      <c r="O179">
        <f>WEEKNUM(Dates[[#This Row],[Datum]],21)</f>
        <v>26</v>
      </c>
      <c r="P179" t="str">
        <f>"V"&amp;Dates[[#This Row],[Veckonummer]]</f>
        <v>V26</v>
      </c>
      <c r="Q179">
        <f>Dates[[#This Row],[Datum]]-(DATE(YEAR(Dates[[#This Row],[Datum]]),1,0))</f>
        <v>178</v>
      </c>
    </row>
    <row r="180" spans="1:17" x14ac:dyDescent="0.25">
      <c r="A180">
        <v>11136</v>
      </c>
      <c r="B180">
        <v>20200627</v>
      </c>
      <c r="C180" s="1">
        <v>44009</v>
      </c>
      <c r="D180" t="str">
        <f>"den " &amp; TEXT(Dates[[#This Row],[Datum]],"d MMMM ÅÅÅÅ")</f>
        <v>den 27 juni 2020</v>
      </c>
      <c r="E180">
        <f>YEAR(Dates[[#This Row],[Datum]])</f>
        <v>2020</v>
      </c>
      <c r="F180">
        <f>MONTH(Dates[[#This Row],[Datum]])</f>
        <v>6</v>
      </c>
      <c r="G180" t="str">
        <f>TEXT(Dates[[#This Row],[Datum]],"MMMM")</f>
        <v>juni</v>
      </c>
      <c r="H180" t="str">
        <f>TEXT(Dates[[#This Row],[Datum]],"MMM")</f>
        <v>jun</v>
      </c>
      <c r="I180">
        <v>27</v>
      </c>
      <c r="J180" t="str">
        <f>TEXT(Dates[[#This Row],[Datum]],"DDDD")</f>
        <v>lördag</v>
      </c>
      <c r="K180" t="s">
        <v>5</v>
      </c>
      <c r="L180">
        <f>WEEKDAY(Dates[[#This Row],[Datum]],2)</f>
        <v>6</v>
      </c>
      <c r="M180" t="str">
        <f>CHOOSE(Dates[[#This Row],[Månad]],"T1","T1","T1","T1","T2","T2","T2","T2","T3","T3","T3","T3")</f>
        <v>T2</v>
      </c>
      <c r="N180" t="str">
        <f>CHOOSE(Dates[[#This Row],[Månad]],"Kv1","Kv1","Kv1","Kv2","Kv2","Kv2","Kv3","Kv3","Kv3","Kv4","Kv4","Kv4")</f>
        <v>Kv2</v>
      </c>
      <c r="O180">
        <f>WEEKNUM(Dates[[#This Row],[Datum]],21)</f>
        <v>26</v>
      </c>
      <c r="P180" t="str">
        <f>"V"&amp;Dates[[#This Row],[Veckonummer]]</f>
        <v>V26</v>
      </c>
      <c r="Q180">
        <f>Dates[[#This Row],[Datum]]-(DATE(YEAR(Dates[[#This Row],[Datum]]),1,0))</f>
        <v>179</v>
      </c>
    </row>
    <row r="181" spans="1:17" x14ac:dyDescent="0.25">
      <c r="A181">
        <v>11137</v>
      </c>
      <c r="B181">
        <v>20200628</v>
      </c>
      <c r="C181" s="1">
        <v>44010</v>
      </c>
      <c r="D181" t="str">
        <f>"den " &amp; TEXT(Dates[[#This Row],[Datum]],"d MMMM ÅÅÅÅ")</f>
        <v>den 28 juni 2020</v>
      </c>
      <c r="E181">
        <f>YEAR(Dates[[#This Row],[Datum]])</f>
        <v>2020</v>
      </c>
      <c r="F181">
        <f>MONTH(Dates[[#This Row],[Datum]])</f>
        <v>6</v>
      </c>
      <c r="G181" t="str">
        <f>TEXT(Dates[[#This Row],[Datum]],"MMMM")</f>
        <v>juni</v>
      </c>
      <c r="H181" t="str">
        <f>TEXT(Dates[[#This Row],[Datum]],"MMM")</f>
        <v>jun</v>
      </c>
      <c r="I181">
        <v>28</v>
      </c>
      <c r="J181" t="str">
        <f>TEXT(Dates[[#This Row],[Datum]],"DDDD")</f>
        <v>söndag</v>
      </c>
      <c r="K181" t="s">
        <v>6</v>
      </c>
      <c r="L181">
        <f>WEEKDAY(Dates[[#This Row],[Datum]],2)</f>
        <v>7</v>
      </c>
      <c r="M181" t="str">
        <f>CHOOSE(Dates[[#This Row],[Månad]],"T1","T1","T1","T1","T2","T2","T2","T2","T3","T3","T3","T3")</f>
        <v>T2</v>
      </c>
      <c r="N181" t="str">
        <f>CHOOSE(Dates[[#This Row],[Månad]],"Kv1","Kv1","Kv1","Kv2","Kv2","Kv2","Kv3","Kv3","Kv3","Kv4","Kv4","Kv4")</f>
        <v>Kv2</v>
      </c>
      <c r="O181">
        <f>WEEKNUM(Dates[[#This Row],[Datum]],21)</f>
        <v>26</v>
      </c>
      <c r="P181" t="str">
        <f>"V"&amp;Dates[[#This Row],[Veckonummer]]</f>
        <v>V26</v>
      </c>
      <c r="Q181">
        <f>Dates[[#This Row],[Datum]]-(DATE(YEAR(Dates[[#This Row],[Datum]]),1,0))</f>
        <v>180</v>
      </c>
    </row>
    <row r="182" spans="1:17" x14ac:dyDescent="0.25">
      <c r="A182">
        <v>11138</v>
      </c>
      <c r="B182">
        <v>20200629</v>
      </c>
      <c r="C182" s="1">
        <v>44011</v>
      </c>
      <c r="D182" t="str">
        <f>"den " &amp; TEXT(Dates[[#This Row],[Datum]],"d MMMM ÅÅÅÅ")</f>
        <v>den 29 juni 2020</v>
      </c>
      <c r="E182">
        <f>YEAR(Dates[[#This Row],[Datum]])</f>
        <v>2020</v>
      </c>
      <c r="F182">
        <f>MONTH(Dates[[#This Row],[Datum]])</f>
        <v>6</v>
      </c>
      <c r="G182" t="str">
        <f>TEXT(Dates[[#This Row],[Datum]],"MMMM")</f>
        <v>juni</v>
      </c>
      <c r="H182" t="str">
        <f>TEXT(Dates[[#This Row],[Datum]],"MMM")</f>
        <v>jun</v>
      </c>
      <c r="I182">
        <v>29</v>
      </c>
      <c r="J182" t="str">
        <f>TEXT(Dates[[#This Row],[Datum]],"DDDD")</f>
        <v>måndag</v>
      </c>
      <c r="K182" t="s">
        <v>0</v>
      </c>
      <c r="L182">
        <f>WEEKDAY(Dates[[#This Row],[Datum]],2)</f>
        <v>1</v>
      </c>
      <c r="M182" t="str">
        <f>CHOOSE(Dates[[#This Row],[Månad]],"T1","T1","T1","T1","T2","T2","T2","T2","T3","T3","T3","T3")</f>
        <v>T2</v>
      </c>
      <c r="N182" t="str">
        <f>CHOOSE(Dates[[#This Row],[Månad]],"Kv1","Kv1","Kv1","Kv2","Kv2","Kv2","Kv3","Kv3","Kv3","Kv4","Kv4","Kv4")</f>
        <v>Kv2</v>
      </c>
      <c r="O182">
        <f>WEEKNUM(Dates[[#This Row],[Datum]],21)</f>
        <v>27</v>
      </c>
      <c r="P182" t="str">
        <f>"V"&amp;Dates[[#This Row],[Veckonummer]]</f>
        <v>V27</v>
      </c>
      <c r="Q182">
        <f>Dates[[#This Row],[Datum]]-(DATE(YEAR(Dates[[#This Row],[Datum]]),1,0))</f>
        <v>181</v>
      </c>
    </row>
    <row r="183" spans="1:17" x14ac:dyDescent="0.25">
      <c r="A183">
        <v>11139</v>
      </c>
      <c r="B183">
        <v>20200630</v>
      </c>
      <c r="C183" s="1">
        <v>44012</v>
      </c>
      <c r="D183" t="str">
        <f>"den " &amp; TEXT(Dates[[#This Row],[Datum]],"d MMMM ÅÅÅÅ")</f>
        <v>den 30 juni 2020</v>
      </c>
      <c r="E183">
        <f>YEAR(Dates[[#This Row],[Datum]])</f>
        <v>2020</v>
      </c>
      <c r="F183">
        <f>MONTH(Dates[[#This Row],[Datum]])</f>
        <v>6</v>
      </c>
      <c r="G183" t="str">
        <f>TEXT(Dates[[#This Row],[Datum]],"MMMM")</f>
        <v>juni</v>
      </c>
      <c r="H183" t="str">
        <f>TEXT(Dates[[#This Row],[Datum]],"MMM")</f>
        <v>jun</v>
      </c>
      <c r="I183">
        <v>30</v>
      </c>
      <c r="J183" t="str">
        <f>TEXT(Dates[[#This Row],[Datum]],"DDDD")</f>
        <v>tisdag</v>
      </c>
      <c r="K183" t="s">
        <v>1</v>
      </c>
      <c r="L183">
        <f>WEEKDAY(Dates[[#This Row],[Datum]],2)</f>
        <v>2</v>
      </c>
      <c r="M183" t="str">
        <f>CHOOSE(Dates[[#This Row],[Månad]],"T1","T1","T1","T1","T2","T2","T2","T2","T3","T3","T3","T3")</f>
        <v>T2</v>
      </c>
      <c r="N183" t="str">
        <f>CHOOSE(Dates[[#This Row],[Månad]],"Kv1","Kv1","Kv1","Kv2","Kv2","Kv2","Kv3","Kv3","Kv3","Kv4","Kv4","Kv4")</f>
        <v>Kv2</v>
      </c>
      <c r="O183">
        <f>WEEKNUM(Dates[[#This Row],[Datum]],21)</f>
        <v>27</v>
      </c>
      <c r="P183" t="str">
        <f>"V"&amp;Dates[[#This Row],[Veckonummer]]</f>
        <v>V27</v>
      </c>
      <c r="Q183">
        <f>Dates[[#This Row],[Datum]]-(DATE(YEAR(Dates[[#This Row],[Datum]]),1,0))</f>
        <v>182</v>
      </c>
    </row>
    <row r="184" spans="1:17" x14ac:dyDescent="0.25">
      <c r="A184">
        <v>11140</v>
      </c>
      <c r="B184">
        <v>20200701</v>
      </c>
      <c r="C184" s="1">
        <v>44013</v>
      </c>
      <c r="D184" t="str">
        <f>"den " &amp; TEXT(Dates[[#This Row],[Datum]],"d MMMM ÅÅÅÅ")</f>
        <v>den 1 juli 2020</v>
      </c>
      <c r="E184">
        <f>YEAR(Dates[[#This Row],[Datum]])</f>
        <v>2020</v>
      </c>
      <c r="F184">
        <f>MONTH(Dates[[#This Row],[Datum]])</f>
        <v>7</v>
      </c>
      <c r="G184" t="str">
        <f>TEXT(Dates[[#This Row],[Datum]],"MMMM")</f>
        <v>juli</v>
      </c>
      <c r="H184" t="str">
        <f>TEXT(Dates[[#This Row],[Datum]],"MMM")</f>
        <v>jul</v>
      </c>
      <c r="I184">
        <v>1</v>
      </c>
      <c r="J184" t="str">
        <f>TEXT(Dates[[#This Row],[Datum]],"DDDD")</f>
        <v>onsdag</v>
      </c>
      <c r="K184" t="s">
        <v>2</v>
      </c>
      <c r="L184">
        <f>WEEKDAY(Dates[[#This Row],[Datum]],2)</f>
        <v>3</v>
      </c>
      <c r="M184" t="str">
        <f>CHOOSE(Dates[[#This Row],[Månad]],"T1","T1","T1","T1","T2","T2","T2","T2","T3","T3","T3","T3")</f>
        <v>T2</v>
      </c>
      <c r="N184" t="str">
        <f>CHOOSE(Dates[[#This Row],[Månad]],"Kv1","Kv1","Kv1","Kv2","Kv2","Kv2","Kv3","Kv3","Kv3","Kv4","Kv4","Kv4")</f>
        <v>Kv3</v>
      </c>
      <c r="O184">
        <f>WEEKNUM(Dates[[#This Row],[Datum]],21)</f>
        <v>27</v>
      </c>
      <c r="P184" t="str">
        <f>"V"&amp;Dates[[#This Row],[Veckonummer]]</f>
        <v>V27</v>
      </c>
      <c r="Q184">
        <f>Dates[[#This Row],[Datum]]-(DATE(YEAR(Dates[[#This Row],[Datum]]),1,0))</f>
        <v>183</v>
      </c>
    </row>
    <row r="185" spans="1:17" x14ac:dyDescent="0.25">
      <c r="A185">
        <v>11141</v>
      </c>
      <c r="B185">
        <v>20200702</v>
      </c>
      <c r="C185" s="1">
        <v>44014</v>
      </c>
      <c r="D185" t="str">
        <f>"den " &amp; TEXT(Dates[[#This Row],[Datum]],"d MMMM ÅÅÅÅ")</f>
        <v>den 2 juli 2020</v>
      </c>
      <c r="E185">
        <f>YEAR(Dates[[#This Row],[Datum]])</f>
        <v>2020</v>
      </c>
      <c r="F185">
        <f>MONTH(Dates[[#This Row],[Datum]])</f>
        <v>7</v>
      </c>
      <c r="G185" t="str">
        <f>TEXT(Dates[[#This Row],[Datum]],"MMMM")</f>
        <v>juli</v>
      </c>
      <c r="H185" t="str">
        <f>TEXT(Dates[[#This Row],[Datum]],"MMM")</f>
        <v>jul</v>
      </c>
      <c r="I185">
        <v>2</v>
      </c>
      <c r="J185" t="str">
        <f>TEXT(Dates[[#This Row],[Datum]],"DDDD")</f>
        <v>torsdag</v>
      </c>
      <c r="K185" t="s">
        <v>3</v>
      </c>
      <c r="L185">
        <f>WEEKDAY(Dates[[#This Row],[Datum]],2)</f>
        <v>4</v>
      </c>
      <c r="M185" t="str">
        <f>CHOOSE(Dates[[#This Row],[Månad]],"T1","T1","T1","T1","T2","T2","T2","T2","T3","T3","T3","T3")</f>
        <v>T2</v>
      </c>
      <c r="N185" t="str">
        <f>CHOOSE(Dates[[#This Row],[Månad]],"Kv1","Kv1","Kv1","Kv2","Kv2","Kv2","Kv3","Kv3","Kv3","Kv4","Kv4","Kv4")</f>
        <v>Kv3</v>
      </c>
      <c r="O185">
        <f>WEEKNUM(Dates[[#This Row],[Datum]],21)</f>
        <v>27</v>
      </c>
      <c r="P185" t="str">
        <f>"V"&amp;Dates[[#This Row],[Veckonummer]]</f>
        <v>V27</v>
      </c>
      <c r="Q185">
        <f>Dates[[#This Row],[Datum]]-(DATE(YEAR(Dates[[#This Row],[Datum]]),1,0))</f>
        <v>184</v>
      </c>
    </row>
    <row r="186" spans="1:17" x14ac:dyDescent="0.25">
      <c r="A186">
        <v>11142</v>
      </c>
      <c r="B186">
        <v>20200703</v>
      </c>
      <c r="C186" s="1">
        <v>44015</v>
      </c>
      <c r="D186" t="str">
        <f>"den " &amp; TEXT(Dates[[#This Row],[Datum]],"d MMMM ÅÅÅÅ")</f>
        <v>den 3 juli 2020</v>
      </c>
      <c r="E186">
        <f>YEAR(Dates[[#This Row],[Datum]])</f>
        <v>2020</v>
      </c>
      <c r="F186">
        <f>MONTH(Dates[[#This Row],[Datum]])</f>
        <v>7</v>
      </c>
      <c r="G186" t="str">
        <f>TEXT(Dates[[#This Row],[Datum]],"MMMM")</f>
        <v>juli</v>
      </c>
      <c r="H186" t="str">
        <f>TEXT(Dates[[#This Row],[Datum]],"MMM")</f>
        <v>jul</v>
      </c>
      <c r="I186">
        <v>3</v>
      </c>
      <c r="J186" t="str">
        <f>TEXT(Dates[[#This Row],[Datum]],"DDDD")</f>
        <v>fredag</v>
      </c>
      <c r="K186" t="s">
        <v>4</v>
      </c>
      <c r="L186">
        <f>WEEKDAY(Dates[[#This Row],[Datum]],2)</f>
        <v>5</v>
      </c>
      <c r="M186" t="str">
        <f>CHOOSE(Dates[[#This Row],[Månad]],"T1","T1","T1","T1","T2","T2","T2","T2","T3","T3","T3","T3")</f>
        <v>T2</v>
      </c>
      <c r="N186" t="str">
        <f>CHOOSE(Dates[[#This Row],[Månad]],"Kv1","Kv1","Kv1","Kv2","Kv2","Kv2","Kv3","Kv3","Kv3","Kv4","Kv4","Kv4")</f>
        <v>Kv3</v>
      </c>
      <c r="O186">
        <f>WEEKNUM(Dates[[#This Row],[Datum]],21)</f>
        <v>27</v>
      </c>
      <c r="P186" t="str">
        <f>"V"&amp;Dates[[#This Row],[Veckonummer]]</f>
        <v>V27</v>
      </c>
      <c r="Q186">
        <f>Dates[[#This Row],[Datum]]-(DATE(YEAR(Dates[[#This Row],[Datum]]),1,0))</f>
        <v>185</v>
      </c>
    </row>
    <row r="187" spans="1:17" x14ac:dyDescent="0.25">
      <c r="A187">
        <v>11143</v>
      </c>
      <c r="B187">
        <v>20200704</v>
      </c>
      <c r="C187" s="1">
        <v>44016</v>
      </c>
      <c r="D187" t="str">
        <f>"den " &amp; TEXT(Dates[[#This Row],[Datum]],"d MMMM ÅÅÅÅ")</f>
        <v>den 4 juli 2020</v>
      </c>
      <c r="E187">
        <f>YEAR(Dates[[#This Row],[Datum]])</f>
        <v>2020</v>
      </c>
      <c r="F187">
        <f>MONTH(Dates[[#This Row],[Datum]])</f>
        <v>7</v>
      </c>
      <c r="G187" t="str">
        <f>TEXT(Dates[[#This Row],[Datum]],"MMMM")</f>
        <v>juli</v>
      </c>
      <c r="H187" t="str">
        <f>TEXT(Dates[[#This Row],[Datum]],"MMM")</f>
        <v>jul</v>
      </c>
      <c r="I187">
        <v>4</v>
      </c>
      <c r="J187" t="str">
        <f>TEXT(Dates[[#This Row],[Datum]],"DDDD")</f>
        <v>lördag</v>
      </c>
      <c r="K187" t="s">
        <v>5</v>
      </c>
      <c r="L187">
        <f>WEEKDAY(Dates[[#This Row],[Datum]],2)</f>
        <v>6</v>
      </c>
      <c r="M187" t="str">
        <f>CHOOSE(Dates[[#This Row],[Månad]],"T1","T1","T1","T1","T2","T2","T2","T2","T3","T3","T3","T3")</f>
        <v>T2</v>
      </c>
      <c r="N187" t="str">
        <f>CHOOSE(Dates[[#This Row],[Månad]],"Kv1","Kv1","Kv1","Kv2","Kv2","Kv2","Kv3","Kv3","Kv3","Kv4","Kv4","Kv4")</f>
        <v>Kv3</v>
      </c>
      <c r="O187">
        <f>WEEKNUM(Dates[[#This Row],[Datum]],21)</f>
        <v>27</v>
      </c>
      <c r="P187" t="str">
        <f>"V"&amp;Dates[[#This Row],[Veckonummer]]</f>
        <v>V27</v>
      </c>
      <c r="Q187">
        <f>Dates[[#This Row],[Datum]]-(DATE(YEAR(Dates[[#This Row],[Datum]]),1,0))</f>
        <v>186</v>
      </c>
    </row>
    <row r="188" spans="1:17" x14ac:dyDescent="0.25">
      <c r="A188">
        <v>11144</v>
      </c>
      <c r="B188">
        <v>20200705</v>
      </c>
      <c r="C188" s="1">
        <v>44017</v>
      </c>
      <c r="D188" t="str">
        <f>"den " &amp; TEXT(Dates[[#This Row],[Datum]],"d MMMM ÅÅÅÅ")</f>
        <v>den 5 juli 2020</v>
      </c>
      <c r="E188">
        <f>YEAR(Dates[[#This Row],[Datum]])</f>
        <v>2020</v>
      </c>
      <c r="F188">
        <f>MONTH(Dates[[#This Row],[Datum]])</f>
        <v>7</v>
      </c>
      <c r="G188" t="str">
        <f>TEXT(Dates[[#This Row],[Datum]],"MMMM")</f>
        <v>juli</v>
      </c>
      <c r="H188" t="str">
        <f>TEXT(Dates[[#This Row],[Datum]],"MMM")</f>
        <v>jul</v>
      </c>
      <c r="I188">
        <v>5</v>
      </c>
      <c r="J188" t="str">
        <f>TEXT(Dates[[#This Row],[Datum]],"DDDD")</f>
        <v>söndag</v>
      </c>
      <c r="K188" t="s">
        <v>6</v>
      </c>
      <c r="L188">
        <f>WEEKDAY(Dates[[#This Row],[Datum]],2)</f>
        <v>7</v>
      </c>
      <c r="M188" t="str">
        <f>CHOOSE(Dates[[#This Row],[Månad]],"T1","T1","T1","T1","T2","T2","T2","T2","T3","T3","T3","T3")</f>
        <v>T2</v>
      </c>
      <c r="N188" t="str">
        <f>CHOOSE(Dates[[#This Row],[Månad]],"Kv1","Kv1","Kv1","Kv2","Kv2","Kv2","Kv3","Kv3","Kv3","Kv4","Kv4","Kv4")</f>
        <v>Kv3</v>
      </c>
      <c r="O188">
        <f>WEEKNUM(Dates[[#This Row],[Datum]],21)</f>
        <v>27</v>
      </c>
      <c r="P188" t="str">
        <f>"V"&amp;Dates[[#This Row],[Veckonummer]]</f>
        <v>V27</v>
      </c>
      <c r="Q188">
        <f>Dates[[#This Row],[Datum]]-(DATE(YEAR(Dates[[#This Row],[Datum]]),1,0))</f>
        <v>187</v>
      </c>
    </row>
    <row r="189" spans="1:17" x14ac:dyDescent="0.25">
      <c r="A189">
        <v>11145</v>
      </c>
      <c r="B189">
        <v>20200706</v>
      </c>
      <c r="C189" s="1">
        <v>44018</v>
      </c>
      <c r="D189" t="str">
        <f>"den " &amp; TEXT(Dates[[#This Row],[Datum]],"d MMMM ÅÅÅÅ")</f>
        <v>den 6 juli 2020</v>
      </c>
      <c r="E189">
        <f>YEAR(Dates[[#This Row],[Datum]])</f>
        <v>2020</v>
      </c>
      <c r="F189">
        <f>MONTH(Dates[[#This Row],[Datum]])</f>
        <v>7</v>
      </c>
      <c r="G189" t="str">
        <f>TEXT(Dates[[#This Row],[Datum]],"MMMM")</f>
        <v>juli</v>
      </c>
      <c r="H189" t="str">
        <f>TEXT(Dates[[#This Row],[Datum]],"MMM")</f>
        <v>jul</v>
      </c>
      <c r="I189">
        <v>6</v>
      </c>
      <c r="J189" t="str">
        <f>TEXT(Dates[[#This Row],[Datum]],"DDDD")</f>
        <v>måndag</v>
      </c>
      <c r="K189" t="s">
        <v>0</v>
      </c>
      <c r="L189">
        <f>WEEKDAY(Dates[[#This Row],[Datum]],2)</f>
        <v>1</v>
      </c>
      <c r="M189" t="str">
        <f>CHOOSE(Dates[[#This Row],[Månad]],"T1","T1","T1","T1","T2","T2","T2","T2","T3","T3","T3","T3")</f>
        <v>T2</v>
      </c>
      <c r="N189" t="str">
        <f>CHOOSE(Dates[[#This Row],[Månad]],"Kv1","Kv1","Kv1","Kv2","Kv2","Kv2","Kv3","Kv3","Kv3","Kv4","Kv4","Kv4")</f>
        <v>Kv3</v>
      </c>
      <c r="O189">
        <f>WEEKNUM(Dates[[#This Row],[Datum]],21)</f>
        <v>28</v>
      </c>
      <c r="P189" t="str">
        <f>"V"&amp;Dates[[#This Row],[Veckonummer]]</f>
        <v>V28</v>
      </c>
      <c r="Q189">
        <f>Dates[[#This Row],[Datum]]-(DATE(YEAR(Dates[[#This Row],[Datum]]),1,0))</f>
        <v>188</v>
      </c>
    </row>
    <row r="190" spans="1:17" x14ac:dyDescent="0.25">
      <c r="A190">
        <v>11146</v>
      </c>
      <c r="B190">
        <v>20200707</v>
      </c>
      <c r="C190" s="1">
        <v>44019</v>
      </c>
      <c r="D190" t="str">
        <f>"den " &amp; TEXT(Dates[[#This Row],[Datum]],"d MMMM ÅÅÅÅ")</f>
        <v>den 7 juli 2020</v>
      </c>
      <c r="E190">
        <f>YEAR(Dates[[#This Row],[Datum]])</f>
        <v>2020</v>
      </c>
      <c r="F190">
        <f>MONTH(Dates[[#This Row],[Datum]])</f>
        <v>7</v>
      </c>
      <c r="G190" t="str">
        <f>TEXT(Dates[[#This Row],[Datum]],"MMMM")</f>
        <v>juli</v>
      </c>
      <c r="H190" t="str">
        <f>TEXT(Dates[[#This Row],[Datum]],"MMM")</f>
        <v>jul</v>
      </c>
      <c r="I190">
        <v>7</v>
      </c>
      <c r="J190" t="str">
        <f>TEXT(Dates[[#This Row],[Datum]],"DDDD")</f>
        <v>tisdag</v>
      </c>
      <c r="K190" t="s">
        <v>1</v>
      </c>
      <c r="L190">
        <f>WEEKDAY(Dates[[#This Row],[Datum]],2)</f>
        <v>2</v>
      </c>
      <c r="M190" t="str">
        <f>CHOOSE(Dates[[#This Row],[Månad]],"T1","T1","T1","T1","T2","T2","T2","T2","T3","T3","T3","T3")</f>
        <v>T2</v>
      </c>
      <c r="N190" t="str">
        <f>CHOOSE(Dates[[#This Row],[Månad]],"Kv1","Kv1","Kv1","Kv2","Kv2","Kv2","Kv3","Kv3","Kv3","Kv4","Kv4","Kv4")</f>
        <v>Kv3</v>
      </c>
      <c r="O190">
        <f>WEEKNUM(Dates[[#This Row],[Datum]],21)</f>
        <v>28</v>
      </c>
      <c r="P190" t="str">
        <f>"V"&amp;Dates[[#This Row],[Veckonummer]]</f>
        <v>V28</v>
      </c>
      <c r="Q190">
        <f>Dates[[#This Row],[Datum]]-(DATE(YEAR(Dates[[#This Row],[Datum]]),1,0))</f>
        <v>189</v>
      </c>
    </row>
    <row r="191" spans="1:17" x14ac:dyDescent="0.25">
      <c r="A191">
        <v>11147</v>
      </c>
      <c r="B191">
        <v>20200708</v>
      </c>
      <c r="C191" s="1">
        <v>44020</v>
      </c>
      <c r="D191" t="str">
        <f>"den " &amp; TEXT(Dates[[#This Row],[Datum]],"d MMMM ÅÅÅÅ")</f>
        <v>den 8 juli 2020</v>
      </c>
      <c r="E191">
        <f>YEAR(Dates[[#This Row],[Datum]])</f>
        <v>2020</v>
      </c>
      <c r="F191">
        <f>MONTH(Dates[[#This Row],[Datum]])</f>
        <v>7</v>
      </c>
      <c r="G191" t="str">
        <f>TEXT(Dates[[#This Row],[Datum]],"MMMM")</f>
        <v>juli</v>
      </c>
      <c r="H191" t="str">
        <f>TEXT(Dates[[#This Row],[Datum]],"MMM")</f>
        <v>jul</v>
      </c>
      <c r="I191">
        <v>8</v>
      </c>
      <c r="J191" t="str">
        <f>TEXT(Dates[[#This Row],[Datum]],"DDDD")</f>
        <v>onsdag</v>
      </c>
      <c r="K191" t="s">
        <v>2</v>
      </c>
      <c r="L191">
        <f>WEEKDAY(Dates[[#This Row],[Datum]],2)</f>
        <v>3</v>
      </c>
      <c r="M191" t="str">
        <f>CHOOSE(Dates[[#This Row],[Månad]],"T1","T1","T1","T1","T2","T2","T2","T2","T3","T3","T3","T3")</f>
        <v>T2</v>
      </c>
      <c r="N191" t="str">
        <f>CHOOSE(Dates[[#This Row],[Månad]],"Kv1","Kv1","Kv1","Kv2","Kv2","Kv2","Kv3","Kv3","Kv3","Kv4","Kv4","Kv4")</f>
        <v>Kv3</v>
      </c>
      <c r="O191">
        <f>WEEKNUM(Dates[[#This Row],[Datum]],21)</f>
        <v>28</v>
      </c>
      <c r="P191" t="str">
        <f>"V"&amp;Dates[[#This Row],[Veckonummer]]</f>
        <v>V28</v>
      </c>
      <c r="Q191">
        <f>Dates[[#This Row],[Datum]]-(DATE(YEAR(Dates[[#This Row],[Datum]]),1,0))</f>
        <v>190</v>
      </c>
    </row>
    <row r="192" spans="1:17" x14ac:dyDescent="0.25">
      <c r="A192">
        <v>11148</v>
      </c>
      <c r="B192">
        <v>20200709</v>
      </c>
      <c r="C192" s="1">
        <v>44021</v>
      </c>
      <c r="D192" t="str">
        <f>"den " &amp; TEXT(Dates[[#This Row],[Datum]],"d MMMM ÅÅÅÅ")</f>
        <v>den 9 juli 2020</v>
      </c>
      <c r="E192">
        <f>YEAR(Dates[[#This Row],[Datum]])</f>
        <v>2020</v>
      </c>
      <c r="F192">
        <f>MONTH(Dates[[#This Row],[Datum]])</f>
        <v>7</v>
      </c>
      <c r="G192" t="str">
        <f>TEXT(Dates[[#This Row],[Datum]],"MMMM")</f>
        <v>juli</v>
      </c>
      <c r="H192" t="str">
        <f>TEXT(Dates[[#This Row],[Datum]],"MMM")</f>
        <v>jul</v>
      </c>
      <c r="I192">
        <v>9</v>
      </c>
      <c r="J192" t="str">
        <f>TEXT(Dates[[#This Row],[Datum]],"DDDD")</f>
        <v>torsdag</v>
      </c>
      <c r="K192" t="s">
        <v>3</v>
      </c>
      <c r="L192">
        <f>WEEKDAY(Dates[[#This Row],[Datum]],2)</f>
        <v>4</v>
      </c>
      <c r="M192" t="str">
        <f>CHOOSE(Dates[[#This Row],[Månad]],"T1","T1","T1","T1","T2","T2","T2","T2","T3","T3","T3","T3")</f>
        <v>T2</v>
      </c>
      <c r="N192" t="str">
        <f>CHOOSE(Dates[[#This Row],[Månad]],"Kv1","Kv1","Kv1","Kv2","Kv2","Kv2","Kv3","Kv3","Kv3","Kv4","Kv4","Kv4")</f>
        <v>Kv3</v>
      </c>
      <c r="O192">
        <f>WEEKNUM(Dates[[#This Row],[Datum]],21)</f>
        <v>28</v>
      </c>
      <c r="P192" t="str">
        <f>"V"&amp;Dates[[#This Row],[Veckonummer]]</f>
        <v>V28</v>
      </c>
      <c r="Q192">
        <f>Dates[[#This Row],[Datum]]-(DATE(YEAR(Dates[[#This Row],[Datum]]),1,0))</f>
        <v>191</v>
      </c>
    </row>
    <row r="193" spans="1:17" x14ac:dyDescent="0.25">
      <c r="A193">
        <v>11149</v>
      </c>
      <c r="B193">
        <v>20200710</v>
      </c>
      <c r="C193" s="1">
        <v>44022</v>
      </c>
      <c r="D193" t="str">
        <f>"den " &amp; TEXT(Dates[[#This Row],[Datum]],"d MMMM ÅÅÅÅ")</f>
        <v>den 10 juli 2020</v>
      </c>
      <c r="E193">
        <f>YEAR(Dates[[#This Row],[Datum]])</f>
        <v>2020</v>
      </c>
      <c r="F193">
        <f>MONTH(Dates[[#This Row],[Datum]])</f>
        <v>7</v>
      </c>
      <c r="G193" t="str">
        <f>TEXT(Dates[[#This Row],[Datum]],"MMMM")</f>
        <v>juli</v>
      </c>
      <c r="H193" t="str">
        <f>TEXT(Dates[[#This Row],[Datum]],"MMM")</f>
        <v>jul</v>
      </c>
      <c r="I193">
        <v>10</v>
      </c>
      <c r="J193" t="str">
        <f>TEXT(Dates[[#This Row],[Datum]],"DDDD")</f>
        <v>fredag</v>
      </c>
      <c r="K193" t="s">
        <v>4</v>
      </c>
      <c r="L193">
        <f>WEEKDAY(Dates[[#This Row],[Datum]],2)</f>
        <v>5</v>
      </c>
      <c r="M193" t="str">
        <f>CHOOSE(Dates[[#This Row],[Månad]],"T1","T1","T1","T1","T2","T2","T2","T2","T3","T3","T3","T3")</f>
        <v>T2</v>
      </c>
      <c r="N193" t="str">
        <f>CHOOSE(Dates[[#This Row],[Månad]],"Kv1","Kv1","Kv1","Kv2","Kv2","Kv2","Kv3","Kv3","Kv3","Kv4","Kv4","Kv4")</f>
        <v>Kv3</v>
      </c>
      <c r="O193">
        <f>WEEKNUM(Dates[[#This Row],[Datum]],21)</f>
        <v>28</v>
      </c>
      <c r="P193" t="str">
        <f>"V"&amp;Dates[[#This Row],[Veckonummer]]</f>
        <v>V28</v>
      </c>
      <c r="Q193">
        <f>Dates[[#This Row],[Datum]]-(DATE(YEAR(Dates[[#This Row],[Datum]]),1,0))</f>
        <v>192</v>
      </c>
    </row>
    <row r="194" spans="1:17" x14ac:dyDescent="0.25">
      <c r="A194">
        <v>11150</v>
      </c>
      <c r="B194">
        <v>20200711</v>
      </c>
      <c r="C194" s="1">
        <v>44023</v>
      </c>
      <c r="D194" t="str">
        <f>"den " &amp; TEXT(Dates[[#This Row],[Datum]],"d MMMM ÅÅÅÅ")</f>
        <v>den 11 juli 2020</v>
      </c>
      <c r="E194">
        <f>YEAR(Dates[[#This Row],[Datum]])</f>
        <v>2020</v>
      </c>
      <c r="F194">
        <f>MONTH(Dates[[#This Row],[Datum]])</f>
        <v>7</v>
      </c>
      <c r="G194" t="str">
        <f>TEXT(Dates[[#This Row],[Datum]],"MMMM")</f>
        <v>juli</v>
      </c>
      <c r="H194" t="str">
        <f>TEXT(Dates[[#This Row],[Datum]],"MMM")</f>
        <v>jul</v>
      </c>
      <c r="I194">
        <v>11</v>
      </c>
      <c r="J194" t="str">
        <f>TEXT(Dates[[#This Row],[Datum]],"DDDD")</f>
        <v>lördag</v>
      </c>
      <c r="K194" t="s">
        <v>5</v>
      </c>
      <c r="L194">
        <f>WEEKDAY(Dates[[#This Row],[Datum]],2)</f>
        <v>6</v>
      </c>
      <c r="M194" t="str">
        <f>CHOOSE(Dates[[#This Row],[Månad]],"T1","T1","T1","T1","T2","T2","T2","T2","T3","T3","T3","T3")</f>
        <v>T2</v>
      </c>
      <c r="N194" t="str">
        <f>CHOOSE(Dates[[#This Row],[Månad]],"Kv1","Kv1","Kv1","Kv2","Kv2","Kv2","Kv3","Kv3","Kv3","Kv4","Kv4","Kv4")</f>
        <v>Kv3</v>
      </c>
      <c r="O194">
        <f>WEEKNUM(Dates[[#This Row],[Datum]],21)</f>
        <v>28</v>
      </c>
      <c r="P194" t="str">
        <f>"V"&amp;Dates[[#This Row],[Veckonummer]]</f>
        <v>V28</v>
      </c>
      <c r="Q194">
        <f>Dates[[#This Row],[Datum]]-(DATE(YEAR(Dates[[#This Row],[Datum]]),1,0))</f>
        <v>193</v>
      </c>
    </row>
    <row r="195" spans="1:17" x14ac:dyDescent="0.25">
      <c r="A195">
        <v>11151</v>
      </c>
      <c r="B195">
        <v>20200712</v>
      </c>
      <c r="C195" s="1">
        <v>44024</v>
      </c>
      <c r="D195" t="str">
        <f>"den " &amp; TEXT(Dates[[#This Row],[Datum]],"d MMMM ÅÅÅÅ")</f>
        <v>den 12 juli 2020</v>
      </c>
      <c r="E195">
        <f>YEAR(Dates[[#This Row],[Datum]])</f>
        <v>2020</v>
      </c>
      <c r="F195">
        <f>MONTH(Dates[[#This Row],[Datum]])</f>
        <v>7</v>
      </c>
      <c r="G195" t="str">
        <f>TEXT(Dates[[#This Row],[Datum]],"MMMM")</f>
        <v>juli</v>
      </c>
      <c r="H195" t="str">
        <f>TEXT(Dates[[#This Row],[Datum]],"MMM")</f>
        <v>jul</v>
      </c>
      <c r="I195">
        <v>12</v>
      </c>
      <c r="J195" t="str">
        <f>TEXT(Dates[[#This Row],[Datum]],"DDDD")</f>
        <v>söndag</v>
      </c>
      <c r="K195" t="s">
        <v>6</v>
      </c>
      <c r="L195">
        <f>WEEKDAY(Dates[[#This Row],[Datum]],2)</f>
        <v>7</v>
      </c>
      <c r="M195" t="str">
        <f>CHOOSE(Dates[[#This Row],[Månad]],"T1","T1","T1","T1","T2","T2","T2","T2","T3","T3","T3","T3")</f>
        <v>T2</v>
      </c>
      <c r="N195" t="str">
        <f>CHOOSE(Dates[[#This Row],[Månad]],"Kv1","Kv1","Kv1","Kv2","Kv2","Kv2","Kv3","Kv3","Kv3","Kv4","Kv4","Kv4")</f>
        <v>Kv3</v>
      </c>
      <c r="O195">
        <f>WEEKNUM(Dates[[#This Row],[Datum]],21)</f>
        <v>28</v>
      </c>
      <c r="P195" t="str">
        <f>"V"&amp;Dates[[#This Row],[Veckonummer]]</f>
        <v>V28</v>
      </c>
      <c r="Q195">
        <f>Dates[[#This Row],[Datum]]-(DATE(YEAR(Dates[[#This Row],[Datum]]),1,0))</f>
        <v>194</v>
      </c>
    </row>
    <row r="196" spans="1:17" x14ac:dyDescent="0.25">
      <c r="A196">
        <v>11152</v>
      </c>
      <c r="B196">
        <v>20200713</v>
      </c>
      <c r="C196" s="1">
        <v>44025</v>
      </c>
      <c r="D196" t="str">
        <f>"den " &amp; TEXT(Dates[[#This Row],[Datum]],"d MMMM ÅÅÅÅ")</f>
        <v>den 13 juli 2020</v>
      </c>
      <c r="E196">
        <f>YEAR(Dates[[#This Row],[Datum]])</f>
        <v>2020</v>
      </c>
      <c r="F196">
        <f>MONTH(Dates[[#This Row],[Datum]])</f>
        <v>7</v>
      </c>
      <c r="G196" t="str">
        <f>TEXT(Dates[[#This Row],[Datum]],"MMMM")</f>
        <v>juli</v>
      </c>
      <c r="H196" t="str">
        <f>TEXT(Dates[[#This Row],[Datum]],"MMM")</f>
        <v>jul</v>
      </c>
      <c r="I196">
        <v>13</v>
      </c>
      <c r="J196" t="str">
        <f>TEXT(Dates[[#This Row],[Datum]],"DDDD")</f>
        <v>måndag</v>
      </c>
      <c r="K196" t="s">
        <v>0</v>
      </c>
      <c r="L196">
        <f>WEEKDAY(Dates[[#This Row],[Datum]],2)</f>
        <v>1</v>
      </c>
      <c r="M196" t="str">
        <f>CHOOSE(Dates[[#This Row],[Månad]],"T1","T1","T1","T1","T2","T2","T2","T2","T3","T3","T3","T3")</f>
        <v>T2</v>
      </c>
      <c r="N196" t="str">
        <f>CHOOSE(Dates[[#This Row],[Månad]],"Kv1","Kv1","Kv1","Kv2","Kv2","Kv2","Kv3","Kv3","Kv3","Kv4","Kv4","Kv4")</f>
        <v>Kv3</v>
      </c>
      <c r="O196">
        <f>WEEKNUM(Dates[[#This Row],[Datum]],21)</f>
        <v>29</v>
      </c>
      <c r="P196" t="str">
        <f>"V"&amp;Dates[[#This Row],[Veckonummer]]</f>
        <v>V29</v>
      </c>
      <c r="Q196">
        <f>Dates[[#This Row],[Datum]]-(DATE(YEAR(Dates[[#This Row],[Datum]]),1,0))</f>
        <v>195</v>
      </c>
    </row>
    <row r="197" spans="1:17" x14ac:dyDescent="0.25">
      <c r="A197">
        <v>11153</v>
      </c>
      <c r="B197">
        <v>20200714</v>
      </c>
      <c r="C197" s="1">
        <v>44026</v>
      </c>
      <c r="D197" t="str">
        <f>"den " &amp; TEXT(Dates[[#This Row],[Datum]],"d MMMM ÅÅÅÅ")</f>
        <v>den 14 juli 2020</v>
      </c>
      <c r="E197">
        <f>YEAR(Dates[[#This Row],[Datum]])</f>
        <v>2020</v>
      </c>
      <c r="F197">
        <f>MONTH(Dates[[#This Row],[Datum]])</f>
        <v>7</v>
      </c>
      <c r="G197" t="str">
        <f>TEXT(Dates[[#This Row],[Datum]],"MMMM")</f>
        <v>juli</v>
      </c>
      <c r="H197" t="str">
        <f>TEXT(Dates[[#This Row],[Datum]],"MMM")</f>
        <v>jul</v>
      </c>
      <c r="I197">
        <v>14</v>
      </c>
      <c r="J197" t="str">
        <f>TEXT(Dates[[#This Row],[Datum]],"DDDD")</f>
        <v>tisdag</v>
      </c>
      <c r="K197" t="s">
        <v>1</v>
      </c>
      <c r="L197">
        <f>WEEKDAY(Dates[[#This Row],[Datum]],2)</f>
        <v>2</v>
      </c>
      <c r="M197" t="str">
        <f>CHOOSE(Dates[[#This Row],[Månad]],"T1","T1","T1","T1","T2","T2","T2","T2","T3","T3","T3","T3")</f>
        <v>T2</v>
      </c>
      <c r="N197" t="str">
        <f>CHOOSE(Dates[[#This Row],[Månad]],"Kv1","Kv1","Kv1","Kv2","Kv2","Kv2","Kv3","Kv3","Kv3","Kv4","Kv4","Kv4")</f>
        <v>Kv3</v>
      </c>
      <c r="O197">
        <f>WEEKNUM(Dates[[#This Row],[Datum]],21)</f>
        <v>29</v>
      </c>
      <c r="P197" t="str">
        <f>"V"&amp;Dates[[#This Row],[Veckonummer]]</f>
        <v>V29</v>
      </c>
      <c r="Q197">
        <f>Dates[[#This Row],[Datum]]-(DATE(YEAR(Dates[[#This Row],[Datum]]),1,0))</f>
        <v>196</v>
      </c>
    </row>
    <row r="198" spans="1:17" x14ac:dyDescent="0.25">
      <c r="A198">
        <v>11154</v>
      </c>
      <c r="B198">
        <v>20200715</v>
      </c>
      <c r="C198" s="1">
        <v>44027</v>
      </c>
      <c r="D198" t="str">
        <f>"den " &amp; TEXT(Dates[[#This Row],[Datum]],"d MMMM ÅÅÅÅ")</f>
        <v>den 15 juli 2020</v>
      </c>
      <c r="E198">
        <f>YEAR(Dates[[#This Row],[Datum]])</f>
        <v>2020</v>
      </c>
      <c r="F198">
        <f>MONTH(Dates[[#This Row],[Datum]])</f>
        <v>7</v>
      </c>
      <c r="G198" t="str">
        <f>TEXT(Dates[[#This Row],[Datum]],"MMMM")</f>
        <v>juli</v>
      </c>
      <c r="H198" t="str">
        <f>TEXT(Dates[[#This Row],[Datum]],"MMM")</f>
        <v>jul</v>
      </c>
      <c r="I198">
        <v>15</v>
      </c>
      <c r="J198" t="str">
        <f>TEXT(Dates[[#This Row],[Datum]],"DDDD")</f>
        <v>onsdag</v>
      </c>
      <c r="K198" t="s">
        <v>2</v>
      </c>
      <c r="L198">
        <f>WEEKDAY(Dates[[#This Row],[Datum]],2)</f>
        <v>3</v>
      </c>
      <c r="M198" t="str">
        <f>CHOOSE(Dates[[#This Row],[Månad]],"T1","T1","T1","T1","T2","T2","T2","T2","T3","T3","T3","T3")</f>
        <v>T2</v>
      </c>
      <c r="N198" t="str">
        <f>CHOOSE(Dates[[#This Row],[Månad]],"Kv1","Kv1","Kv1","Kv2","Kv2","Kv2","Kv3","Kv3","Kv3","Kv4","Kv4","Kv4")</f>
        <v>Kv3</v>
      </c>
      <c r="O198">
        <f>WEEKNUM(Dates[[#This Row],[Datum]],21)</f>
        <v>29</v>
      </c>
      <c r="P198" t="str">
        <f>"V"&amp;Dates[[#This Row],[Veckonummer]]</f>
        <v>V29</v>
      </c>
      <c r="Q198">
        <f>Dates[[#This Row],[Datum]]-(DATE(YEAR(Dates[[#This Row],[Datum]]),1,0))</f>
        <v>197</v>
      </c>
    </row>
    <row r="199" spans="1:17" x14ac:dyDescent="0.25">
      <c r="A199">
        <v>11155</v>
      </c>
      <c r="B199">
        <v>20200716</v>
      </c>
      <c r="C199" s="1">
        <v>44028</v>
      </c>
      <c r="D199" t="str">
        <f>"den " &amp; TEXT(Dates[[#This Row],[Datum]],"d MMMM ÅÅÅÅ")</f>
        <v>den 16 juli 2020</v>
      </c>
      <c r="E199">
        <f>YEAR(Dates[[#This Row],[Datum]])</f>
        <v>2020</v>
      </c>
      <c r="F199">
        <f>MONTH(Dates[[#This Row],[Datum]])</f>
        <v>7</v>
      </c>
      <c r="G199" t="str">
        <f>TEXT(Dates[[#This Row],[Datum]],"MMMM")</f>
        <v>juli</v>
      </c>
      <c r="H199" t="str">
        <f>TEXT(Dates[[#This Row],[Datum]],"MMM")</f>
        <v>jul</v>
      </c>
      <c r="I199">
        <v>16</v>
      </c>
      <c r="J199" t="str">
        <f>TEXT(Dates[[#This Row],[Datum]],"DDDD")</f>
        <v>torsdag</v>
      </c>
      <c r="K199" t="s">
        <v>3</v>
      </c>
      <c r="L199">
        <f>WEEKDAY(Dates[[#This Row],[Datum]],2)</f>
        <v>4</v>
      </c>
      <c r="M199" t="str">
        <f>CHOOSE(Dates[[#This Row],[Månad]],"T1","T1","T1","T1","T2","T2","T2","T2","T3","T3","T3","T3")</f>
        <v>T2</v>
      </c>
      <c r="N199" t="str">
        <f>CHOOSE(Dates[[#This Row],[Månad]],"Kv1","Kv1","Kv1","Kv2","Kv2","Kv2","Kv3","Kv3","Kv3","Kv4","Kv4","Kv4")</f>
        <v>Kv3</v>
      </c>
      <c r="O199">
        <f>WEEKNUM(Dates[[#This Row],[Datum]],21)</f>
        <v>29</v>
      </c>
      <c r="P199" t="str">
        <f>"V"&amp;Dates[[#This Row],[Veckonummer]]</f>
        <v>V29</v>
      </c>
      <c r="Q199">
        <f>Dates[[#This Row],[Datum]]-(DATE(YEAR(Dates[[#This Row],[Datum]]),1,0))</f>
        <v>198</v>
      </c>
    </row>
    <row r="200" spans="1:17" x14ac:dyDescent="0.25">
      <c r="A200">
        <v>11156</v>
      </c>
      <c r="B200">
        <v>20200717</v>
      </c>
      <c r="C200" s="1">
        <v>44029</v>
      </c>
      <c r="D200" t="str">
        <f>"den " &amp; TEXT(Dates[[#This Row],[Datum]],"d MMMM ÅÅÅÅ")</f>
        <v>den 17 juli 2020</v>
      </c>
      <c r="E200">
        <f>YEAR(Dates[[#This Row],[Datum]])</f>
        <v>2020</v>
      </c>
      <c r="F200">
        <f>MONTH(Dates[[#This Row],[Datum]])</f>
        <v>7</v>
      </c>
      <c r="G200" t="str">
        <f>TEXT(Dates[[#This Row],[Datum]],"MMMM")</f>
        <v>juli</v>
      </c>
      <c r="H200" t="str">
        <f>TEXT(Dates[[#This Row],[Datum]],"MMM")</f>
        <v>jul</v>
      </c>
      <c r="I200">
        <v>17</v>
      </c>
      <c r="J200" t="str">
        <f>TEXT(Dates[[#This Row],[Datum]],"DDDD")</f>
        <v>fredag</v>
      </c>
      <c r="K200" t="s">
        <v>4</v>
      </c>
      <c r="L200">
        <f>WEEKDAY(Dates[[#This Row],[Datum]],2)</f>
        <v>5</v>
      </c>
      <c r="M200" t="str">
        <f>CHOOSE(Dates[[#This Row],[Månad]],"T1","T1","T1","T1","T2","T2","T2","T2","T3","T3","T3","T3")</f>
        <v>T2</v>
      </c>
      <c r="N200" t="str">
        <f>CHOOSE(Dates[[#This Row],[Månad]],"Kv1","Kv1","Kv1","Kv2","Kv2","Kv2","Kv3","Kv3","Kv3","Kv4","Kv4","Kv4")</f>
        <v>Kv3</v>
      </c>
      <c r="O200">
        <f>WEEKNUM(Dates[[#This Row],[Datum]],21)</f>
        <v>29</v>
      </c>
      <c r="P200" t="str">
        <f>"V"&amp;Dates[[#This Row],[Veckonummer]]</f>
        <v>V29</v>
      </c>
      <c r="Q200">
        <f>Dates[[#This Row],[Datum]]-(DATE(YEAR(Dates[[#This Row],[Datum]]),1,0))</f>
        <v>199</v>
      </c>
    </row>
    <row r="201" spans="1:17" x14ac:dyDescent="0.25">
      <c r="A201">
        <v>11157</v>
      </c>
      <c r="B201">
        <v>20200718</v>
      </c>
      <c r="C201" s="1">
        <v>44030</v>
      </c>
      <c r="D201" t="str">
        <f>"den " &amp; TEXT(Dates[[#This Row],[Datum]],"d MMMM ÅÅÅÅ")</f>
        <v>den 18 juli 2020</v>
      </c>
      <c r="E201">
        <f>YEAR(Dates[[#This Row],[Datum]])</f>
        <v>2020</v>
      </c>
      <c r="F201">
        <f>MONTH(Dates[[#This Row],[Datum]])</f>
        <v>7</v>
      </c>
      <c r="G201" t="str">
        <f>TEXT(Dates[[#This Row],[Datum]],"MMMM")</f>
        <v>juli</v>
      </c>
      <c r="H201" t="str">
        <f>TEXT(Dates[[#This Row],[Datum]],"MMM")</f>
        <v>jul</v>
      </c>
      <c r="I201">
        <v>18</v>
      </c>
      <c r="J201" t="str">
        <f>TEXT(Dates[[#This Row],[Datum]],"DDDD")</f>
        <v>lördag</v>
      </c>
      <c r="K201" t="s">
        <v>5</v>
      </c>
      <c r="L201">
        <f>WEEKDAY(Dates[[#This Row],[Datum]],2)</f>
        <v>6</v>
      </c>
      <c r="M201" t="str">
        <f>CHOOSE(Dates[[#This Row],[Månad]],"T1","T1","T1","T1","T2","T2","T2","T2","T3","T3","T3","T3")</f>
        <v>T2</v>
      </c>
      <c r="N201" t="str">
        <f>CHOOSE(Dates[[#This Row],[Månad]],"Kv1","Kv1","Kv1","Kv2","Kv2","Kv2","Kv3","Kv3","Kv3","Kv4","Kv4","Kv4")</f>
        <v>Kv3</v>
      </c>
      <c r="O201">
        <f>WEEKNUM(Dates[[#This Row],[Datum]],21)</f>
        <v>29</v>
      </c>
      <c r="P201" t="str">
        <f>"V"&amp;Dates[[#This Row],[Veckonummer]]</f>
        <v>V29</v>
      </c>
      <c r="Q201">
        <f>Dates[[#This Row],[Datum]]-(DATE(YEAR(Dates[[#This Row],[Datum]]),1,0))</f>
        <v>200</v>
      </c>
    </row>
    <row r="202" spans="1:17" x14ac:dyDescent="0.25">
      <c r="A202">
        <v>11158</v>
      </c>
      <c r="B202">
        <v>20200719</v>
      </c>
      <c r="C202" s="1">
        <v>44031</v>
      </c>
      <c r="D202" t="str">
        <f>"den " &amp; TEXT(Dates[[#This Row],[Datum]],"d MMMM ÅÅÅÅ")</f>
        <v>den 19 juli 2020</v>
      </c>
      <c r="E202">
        <f>YEAR(Dates[[#This Row],[Datum]])</f>
        <v>2020</v>
      </c>
      <c r="F202">
        <f>MONTH(Dates[[#This Row],[Datum]])</f>
        <v>7</v>
      </c>
      <c r="G202" t="str">
        <f>TEXT(Dates[[#This Row],[Datum]],"MMMM")</f>
        <v>juli</v>
      </c>
      <c r="H202" t="str">
        <f>TEXT(Dates[[#This Row],[Datum]],"MMM")</f>
        <v>jul</v>
      </c>
      <c r="I202">
        <v>19</v>
      </c>
      <c r="J202" t="str">
        <f>TEXT(Dates[[#This Row],[Datum]],"DDDD")</f>
        <v>söndag</v>
      </c>
      <c r="K202" t="s">
        <v>6</v>
      </c>
      <c r="L202">
        <f>WEEKDAY(Dates[[#This Row],[Datum]],2)</f>
        <v>7</v>
      </c>
      <c r="M202" t="str">
        <f>CHOOSE(Dates[[#This Row],[Månad]],"T1","T1","T1","T1","T2","T2","T2","T2","T3","T3","T3","T3")</f>
        <v>T2</v>
      </c>
      <c r="N202" t="str">
        <f>CHOOSE(Dates[[#This Row],[Månad]],"Kv1","Kv1","Kv1","Kv2","Kv2","Kv2","Kv3","Kv3","Kv3","Kv4","Kv4","Kv4")</f>
        <v>Kv3</v>
      </c>
      <c r="O202">
        <f>WEEKNUM(Dates[[#This Row],[Datum]],21)</f>
        <v>29</v>
      </c>
      <c r="P202" t="str">
        <f>"V"&amp;Dates[[#This Row],[Veckonummer]]</f>
        <v>V29</v>
      </c>
      <c r="Q202">
        <f>Dates[[#This Row],[Datum]]-(DATE(YEAR(Dates[[#This Row],[Datum]]),1,0))</f>
        <v>201</v>
      </c>
    </row>
    <row r="203" spans="1:17" x14ac:dyDescent="0.25">
      <c r="A203">
        <v>11159</v>
      </c>
      <c r="B203">
        <v>20200720</v>
      </c>
      <c r="C203" s="1">
        <v>44032</v>
      </c>
      <c r="D203" t="str">
        <f>"den " &amp; TEXT(Dates[[#This Row],[Datum]],"d MMMM ÅÅÅÅ")</f>
        <v>den 20 juli 2020</v>
      </c>
      <c r="E203">
        <f>YEAR(Dates[[#This Row],[Datum]])</f>
        <v>2020</v>
      </c>
      <c r="F203">
        <f>MONTH(Dates[[#This Row],[Datum]])</f>
        <v>7</v>
      </c>
      <c r="G203" t="str">
        <f>TEXT(Dates[[#This Row],[Datum]],"MMMM")</f>
        <v>juli</v>
      </c>
      <c r="H203" t="str">
        <f>TEXT(Dates[[#This Row],[Datum]],"MMM")</f>
        <v>jul</v>
      </c>
      <c r="I203">
        <v>20</v>
      </c>
      <c r="J203" t="str">
        <f>TEXT(Dates[[#This Row],[Datum]],"DDDD")</f>
        <v>måndag</v>
      </c>
      <c r="K203" t="s">
        <v>0</v>
      </c>
      <c r="L203">
        <f>WEEKDAY(Dates[[#This Row],[Datum]],2)</f>
        <v>1</v>
      </c>
      <c r="M203" t="str">
        <f>CHOOSE(Dates[[#This Row],[Månad]],"T1","T1","T1","T1","T2","T2","T2","T2","T3","T3","T3","T3")</f>
        <v>T2</v>
      </c>
      <c r="N203" t="str">
        <f>CHOOSE(Dates[[#This Row],[Månad]],"Kv1","Kv1","Kv1","Kv2","Kv2","Kv2","Kv3","Kv3","Kv3","Kv4","Kv4","Kv4")</f>
        <v>Kv3</v>
      </c>
      <c r="O203">
        <f>WEEKNUM(Dates[[#This Row],[Datum]],21)</f>
        <v>30</v>
      </c>
      <c r="P203" t="str">
        <f>"V"&amp;Dates[[#This Row],[Veckonummer]]</f>
        <v>V30</v>
      </c>
      <c r="Q203">
        <f>Dates[[#This Row],[Datum]]-(DATE(YEAR(Dates[[#This Row],[Datum]]),1,0))</f>
        <v>202</v>
      </c>
    </row>
    <row r="204" spans="1:17" x14ac:dyDescent="0.25">
      <c r="A204">
        <v>11160</v>
      </c>
      <c r="B204">
        <v>20200721</v>
      </c>
      <c r="C204" s="1">
        <v>44033</v>
      </c>
      <c r="D204" t="str">
        <f>"den " &amp; TEXT(Dates[[#This Row],[Datum]],"d MMMM ÅÅÅÅ")</f>
        <v>den 21 juli 2020</v>
      </c>
      <c r="E204">
        <f>YEAR(Dates[[#This Row],[Datum]])</f>
        <v>2020</v>
      </c>
      <c r="F204">
        <f>MONTH(Dates[[#This Row],[Datum]])</f>
        <v>7</v>
      </c>
      <c r="G204" t="str">
        <f>TEXT(Dates[[#This Row],[Datum]],"MMMM")</f>
        <v>juli</v>
      </c>
      <c r="H204" t="str">
        <f>TEXT(Dates[[#This Row],[Datum]],"MMM")</f>
        <v>jul</v>
      </c>
      <c r="I204">
        <v>21</v>
      </c>
      <c r="J204" t="str">
        <f>TEXT(Dates[[#This Row],[Datum]],"DDDD")</f>
        <v>tisdag</v>
      </c>
      <c r="K204" t="s">
        <v>1</v>
      </c>
      <c r="L204">
        <f>WEEKDAY(Dates[[#This Row],[Datum]],2)</f>
        <v>2</v>
      </c>
      <c r="M204" t="str">
        <f>CHOOSE(Dates[[#This Row],[Månad]],"T1","T1","T1","T1","T2","T2","T2","T2","T3","T3","T3","T3")</f>
        <v>T2</v>
      </c>
      <c r="N204" t="str">
        <f>CHOOSE(Dates[[#This Row],[Månad]],"Kv1","Kv1","Kv1","Kv2","Kv2","Kv2","Kv3","Kv3","Kv3","Kv4","Kv4","Kv4")</f>
        <v>Kv3</v>
      </c>
      <c r="O204">
        <f>WEEKNUM(Dates[[#This Row],[Datum]],21)</f>
        <v>30</v>
      </c>
      <c r="P204" t="str">
        <f>"V"&amp;Dates[[#This Row],[Veckonummer]]</f>
        <v>V30</v>
      </c>
      <c r="Q204">
        <f>Dates[[#This Row],[Datum]]-(DATE(YEAR(Dates[[#This Row],[Datum]]),1,0))</f>
        <v>203</v>
      </c>
    </row>
    <row r="205" spans="1:17" x14ac:dyDescent="0.25">
      <c r="A205">
        <v>11161</v>
      </c>
      <c r="B205">
        <v>20200722</v>
      </c>
      <c r="C205" s="1">
        <v>44034</v>
      </c>
      <c r="D205" t="str">
        <f>"den " &amp; TEXT(Dates[[#This Row],[Datum]],"d MMMM ÅÅÅÅ")</f>
        <v>den 22 juli 2020</v>
      </c>
      <c r="E205">
        <f>YEAR(Dates[[#This Row],[Datum]])</f>
        <v>2020</v>
      </c>
      <c r="F205">
        <f>MONTH(Dates[[#This Row],[Datum]])</f>
        <v>7</v>
      </c>
      <c r="G205" t="str">
        <f>TEXT(Dates[[#This Row],[Datum]],"MMMM")</f>
        <v>juli</v>
      </c>
      <c r="H205" t="str">
        <f>TEXT(Dates[[#This Row],[Datum]],"MMM")</f>
        <v>jul</v>
      </c>
      <c r="I205">
        <v>22</v>
      </c>
      <c r="J205" t="str">
        <f>TEXT(Dates[[#This Row],[Datum]],"DDDD")</f>
        <v>onsdag</v>
      </c>
      <c r="K205" t="s">
        <v>2</v>
      </c>
      <c r="L205">
        <f>WEEKDAY(Dates[[#This Row],[Datum]],2)</f>
        <v>3</v>
      </c>
      <c r="M205" t="str">
        <f>CHOOSE(Dates[[#This Row],[Månad]],"T1","T1","T1","T1","T2","T2","T2","T2","T3","T3","T3","T3")</f>
        <v>T2</v>
      </c>
      <c r="N205" t="str">
        <f>CHOOSE(Dates[[#This Row],[Månad]],"Kv1","Kv1","Kv1","Kv2","Kv2","Kv2","Kv3","Kv3","Kv3","Kv4","Kv4","Kv4")</f>
        <v>Kv3</v>
      </c>
      <c r="O205">
        <f>WEEKNUM(Dates[[#This Row],[Datum]],21)</f>
        <v>30</v>
      </c>
      <c r="P205" t="str">
        <f>"V"&amp;Dates[[#This Row],[Veckonummer]]</f>
        <v>V30</v>
      </c>
      <c r="Q205">
        <f>Dates[[#This Row],[Datum]]-(DATE(YEAR(Dates[[#This Row],[Datum]]),1,0))</f>
        <v>204</v>
      </c>
    </row>
    <row r="206" spans="1:17" x14ac:dyDescent="0.25">
      <c r="A206">
        <v>11162</v>
      </c>
      <c r="B206">
        <v>20200723</v>
      </c>
      <c r="C206" s="1">
        <v>44035</v>
      </c>
      <c r="D206" t="str">
        <f>"den " &amp; TEXT(Dates[[#This Row],[Datum]],"d MMMM ÅÅÅÅ")</f>
        <v>den 23 juli 2020</v>
      </c>
      <c r="E206">
        <f>YEAR(Dates[[#This Row],[Datum]])</f>
        <v>2020</v>
      </c>
      <c r="F206">
        <f>MONTH(Dates[[#This Row],[Datum]])</f>
        <v>7</v>
      </c>
      <c r="G206" t="str">
        <f>TEXT(Dates[[#This Row],[Datum]],"MMMM")</f>
        <v>juli</v>
      </c>
      <c r="H206" t="str">
        <f>TEXT(Dates[[#This Row],[Datum]],"MMM")</f>
        <v>jul</v>
      </c>
      <c r="I206">
        <v>23</v>
      </c>
      <c r="J206" t="str">
        <f>TEXT(Dates[[#This Row],[Datum]],"DDDD")</f>
        <v>torsdag</v>
      </c>
      <c r="K206" t="s">
        <v>3</v>
      </c>
      <c r="L206">
        <f>WEEKDAY(Dates[[#This Row],[Datum]],2)</f>
        <v>4</v>
      </c>
      <c r="M206" t="str">
        <f>CHOOSE(Dates[[#This Row],[Månad]],"T1","T1","T1","T1","T2","T2","T2","T2","T3","T3","T3","T3")</f>
        <v>T2</v>
      </c>
      <c r="N206" t="str">
        <f>CHOOSE(Dates[[#This Row],[Månad]],"Kv1","Kv1","Kv1","Kv2","Kv2","Kv2","Kv3","Kv3","Kv3","Kv4","Kv4","Kv4")</f>
        <v>Kv3</v>
      </c>
      <c r="O206">
        <f>WEEKNUM(Dates[[#This Row],[Datum]],21)</f>
        <v>30</v>
      </c>
      <c r="P206" t="str">
        <f>"V"&amp;Dates[[#This Row],[Veckonummer]]</f>
        <v>V30</v>
      </c>
      <c r="Q206">
        <f>Dates[[#This Row],[Datum]]-(DATE(YEAR(Dates[[#This Row],[Datum]]),1,0))</f>
        <v>205</v>
      </c>
    </row>
    <row r="207" spans="1:17" x14ac:dyDescent="0.25">
      <c r="A207">
        <v>11163</v>
      </c>
      <c r="B207">
        <v>20200724</v>
      </c>
      <c r="C207" s="1">
        <v>44036</v>
      </c>
      <c r="D207" t="str">
        <f>"den " &amp; TEXT(Dates[[#This Row],[Datum]],"d MMMM ÅÅÅÅ")</f>
        <v>den 24 juli 2020</v>
      </c>
      <c r="E207">
        <f>YEAR(Dates[[#This Row],[Datum]])</f>
        <v>2020</v>
      </c>
      <c r="F207">
        <f>MONTH(Dates[[#This Row],[Datum]])</f>
        <v>7</v>
      </c>
      <c r="G207" t="str">
        <f>TEXT(Dates[[#This Row],[Datum]],"MMMM")</f>
        <v>juli</v>
      </c>
      <c r="H207" t="str">
        <f>TEXT(Dates[[#This Row],[Datum]],"MMM")</f>
        <v>jul</v>
      </c>
      <c r="I207">
        <v>24</v>
      </c>
      <c r="J207" t="str">
        <f>TEXT(Dates[[#This Row],[Datum]],"DDDD")</f>
        <v>fredag</v>
      </c>
      <c r="K207" t="s">
        <v>4</v>
      </c>
      <c r="L207">
        <f>WEEKDAY(Dates[[#This Row],[Datum]],2)</f>
        <v>5</v>
      </c>
      <c r="M207" t="str">
        <f>CHOOSE(Dates[[#This Row],[Månad]],"T1","T1","T1","T1","T2","T2","T2","T2","T3","T3","T3","T3")</f>
        <v>T2</v>
      </c>
      <c r="N207" t="str">
        <f>CHOOSE(Dates[[#This Row],[Månad]],"Kv1","Kv1","Kv1","Kv2","Kv2","Kv2","Kv3","Kv3","Kv3","Kv4","Kv4","Kv4")</f>
        <v>Kv3</v>
      </c>
      <c r="O207">
        <f>WEEKNUM(Dates[[#This Row],[Datum]],21)</f>
        <v>30</v>
      </c>
      <c r="P207" t="str">
        <f>"V"&amp;Dates[[#This Row],[Veckonummer]]</f>
        <v>V30</v>
      </c>
      <c r="Q207">
        <f>Dates[[#This Row],[Datum]]-(DATE(YEAR(Dates[[#This Row],[Datum]]),1,0))</f>
        <v>206</v>
      </c>
    </row>
    <row r="208" spans="1:17" x14ac:dyDescent="0.25">
      <c r="A208">
        <v>11164</v>
      </c>
      <c r="B208">
        <v>20200725</v>
      </c>
      <c r="C208" s="1">
        <v>44037</v>
      </c>
      <c r="D208" t="str">
        <f>"den " &amp; TEXT(Dates[[#This Row],[Datum]],"d MMMM ÅÅÅÅ")</f>
        <v>den 25 juli 2020</v>
      </c>
      <c r="E208">
        <f>YEAR(Dates[[#This Row],[Datum]])</f>
        <v>2020</v>
      </c>
      <c r="F208">
        <f>MONTH(Dates[[#This Row],[Datum]])</f>
        <v>7</v>
      </c>
      <c r="G208" t="str">
        <f>TEXT(Dates[[#This Row],[Datum]],"MMMM")</f>
        <v>juli</v>
      </c>
      <c r="H208" t="str">
        <f>TEXT(Dates[[#This Row],[Datum]],"MMM")</f>
        <v>jul</v>
      </c>
      <c r="I208">
        <v>25</v>
      </c>
      <c r="J208" t="str">
        <f>TEXT(Dates[[#This Row],[Datum]],"DDDD")</f>
        <v>lördag</v>
      </c>
      <c r="K208" t="s">
        <v>5</v>
      </c>
      <c r="L208">
        <f>WEEKDAY(Dates[[#This Row],[Datum]],2)</f>
        <v>6</v>
      </c>
      <c r="M208" t="str">
        <f>CHOOSE(Dates[[#This Row],[Månad]],"T1","T1","T1","T1","T2","T2","T2","T2","T3","T3","T3","T3")</f>
        <v>T2</v>
      </c>
      <c r="N208" t="str">
        <f>CHOOSE(Dates[[#This Row],[Månad]],"Kv1","Kv1","Kv1","Kv2","Kv2","Kv2","Kv3","Kv3","Kv3","Kv4","Kv4","Kv4")</f>
        <v>Kv3</v>
      </c>
      <c r="O208">
        <f>WEEKNUM(Dates[[#This Row],[Datum]],21)</f>
        <v>30</v>
      </c>
      <c r="P208" t="str">
        <f>"V"&amp;Dates[[#This Row],[Veckonummer]]</f>
        <v>V30</v>
      </c>
      <c r="Q208">
        <f>Dates[[#This Row],[Datum]]-(DATE(YEAR(Dates[[#This Row],[Datum]]),1,0))</f>
        <v>207</v>
      </c>
    </row>
    <row r="209" spans="1:17" x14ac:dyDescent="0.25">
      <c r="A209">
        <v>11165</v>
      </c>
      <c r="B209">
        <v>20200726</v>
      </c>
      <c r="C209" s="1">
        <v>44038</v>
      </c>
      <c r="D209" t="str">
        <f>"den " &amp; TEXT(Dates[[#This Row],[Datum]],"d MMMM ÅÅÅÅ")</f>
        <v>den 26 juli 2020</v>
      </c>
      <c r="E209">
        <f>YEAR(Dates[[#This Row],[Datum]])</f>
        <v>2020</v>
      </c>
      <c r="F209">
        <f>MONTH(Dates[[#This Row],[Datum]])</f>
        <v>7</v>
      </c>
      <c r="G209" t="str">
        <f>TEXT(Dates[[#This Row],[Datum]],"MMMM")</f>
        <v>juli</v>
      </c>
      <c r="H209" t="str">
        <f>TEXT(Dates[[#This Row],[Datum]],"MMM")</f>
        <v>jul</v>
      </c>
      <c r="I209">
        <v>26</v>
      </c>
      <c r="J209" t="str">
        <f>TEXT(Dates[[#This Row],[Datum]],"DDDD")</f>
        <v>söndag</v>
      </c>
      <c r="K209" t="s">
        <v>6</v>
      </c>
      <c r="L209">
        <f>WEEKDAY(Dates[[#This Row],[Datum]],2)</f>
        <v>7</v>
      </c>
      <c r="M209" t="str">
        <f>CHOOSE(Dates[[#This Row],[Månad]],"T1","T1","T1","T1","T2","T2","T2","T2","T3","T3","T3","T3")</f>
        <v>T2</v>
      </c>
      <c r="N209" t="str">
        <f>CHOOSE(Dates[[#This Row],[Månad]],"Kv1","Kv1","Kv1","Kv2","Kv2","Kv2","Kv3","Kv3","Kv3","Kv4","Kv4","Kv4")</f>
        <v>Kv3</v>
      </c>
      <c r="O209">
        <f>WEEKNUM(Dates[[#This Row],[Datum]],21)</f>
        <v>30</v>
      </c>
      <c r="P209" t="str">
        <f>"V"&amp;Dates[[#This Row],[Veckonummer]]</f>
        <v>V30</v>
      </c>
      <c r="Q209">
        <f>Dates[[#This Row],[Datum]]-(DATE(YEAR(Dates[[#This Row],[Datum]]),1,0))</f>
        <v>208</v>
      </c>
    </row>
    <row r="210" spans="1:17" x14ac:dyDescent="0.25">
      <c r="A210">
        <v>11166</v>
      </c>
      <c r="B210">
        <v>20200727</v>
      </c>
      <c r="C210" s="1">
        <v>44039</v>
      </c>
      <c r="D210" t="str">
        <f>"den " &amp; TEXT(Dates[[#This Row],[Datum]],"d MMMM ÅÅÅÅ")</f>
        <v>den 27 juli 2020</v>
      </c>
      <c r="E210">
        <f>YEAR(Dates[[#This Row],[Datum]])</f>
        <v>2020</v>
      </c>
      <c r="F210">
        <f>MONTH(Dates[[#This Row],[Datum]])</f>
        <v>7</v>
      </c>
      <c r="G210" t="str">
        <f>TEXT(Dates[[#This Row],[Datum]],"MMMM")</f>
        <v>juli</v>
      </c>
      <c r="H210" t="str">
        <f>TEXT(Dates[[#This Row],[Datum]],"MMM")</f>
        <v>jul</v>
      </c>
      <c r="I210">
        <v>27</v>
      </c>
      <c r="J210" t="str">
        <f>TEXT(Dates[[#This Row],[Datum]],"DDDD")</f>
        <v>måndag</v>
      </c>
      <c r="K210" t="s">
        <v>0</v>
      </c>
      <c r="L210">
        <f>WEEKDAY(Dates[[#This Row],[Datum]],2)</f>
        <v>1</v>
      </c>
      <c r="M210" t="str">
        <f>CHOOSE(Dates[[#This Row],[Månad]],"T1","T1","T1","T1","T2","T2","T2","T2","T3","T3","T3","T3")</f>
        <v>T2</v>
      </c>
      <c r="N210" t="str">
        <f>CHOOSE(Dates[[#This Row],[Månad]],"Kv1","Kv1","Kv1","Kv2","Kv2","Kv2","Kv3","Kv3","Kv3","Kv4","Kv4","Kv4")</f>
        <v>Kv3</v>
      </c>
      <c r="O210">
        <f>WEEKNUM(Dates[[#This Row],[Datum]],21)</f>
        <v>31</v>
      </c>
      <c r="P210" t="str">
        <f>"V"&amp;Dates[[#This Row],[Veckonummer]]</f>
        <v>V31</v>
      </c>
      <c r="Q210">
        <f>Dates[[#This Row],[Datum]]-(DATE(YEAR(Dates[[#This Row],[Datum]]),1,0))</f>
        <v>209</v>
      </c>
    </row>
    <row r="211" spans="1:17" x14ac:dyDescent="0.25">
      <c r="A211">
        <v>11167</v>
      </c>
      <c r="B211">
        <v>20200728</v>
      </c>
      <c r="C211" s="1">
        <v>44040</v>
      </c>
      <c r="D211" t="str">
        <f>"den " &amp; TEXT(Dates[[#This Row],[Datum]],"d MMMM ÅÅÅÅ")</f>
        <v>den 28 juli 2020</v>
      </c>
      <c r="E211">
        <f>YEAR(Dates[[#This Row],[Datum]])</f>
        <v>2020</v>
      </c>
      <c r="F211">
        <f>MONTH(Dates[[#This Row],[Datum]])</f>
        <v>7</v>
      </c>
      <c r="G211" t="str">
        <f>TEXT(Dates[[#This Row],[Datum]],"MMMM")</f>
        <v>juli</v>
      </c>
      <c r="H211" t="str">
        <f>TEXT(Dates[[#This Row],[Datum]],"MMM")</f>
        <v>jul</v>
      </c>
      <c r="I211">
        <v>28</v>
      </c>
      <c r="J211" t="str">
        <f>TEXT(Dates[[#This Row],[Datum]],"DDDD")</f>
        <v>tisdag</v>
      </c>
      <c r="K211" t="s">
        <v>1</v>
      </c>
      <c r="L211">
        <f>WEEKDAY(Dates[[#This Row],[Datum]],2)</f>
        <v>2</v>
      </c>
      <c r="M211" t="str">
        <f>CHOOSE(Dates[[#This Row],[Månad]],"T1","T1","T1","T1","T2","T2","T2","T2","T3","T3","T3","T3")</f>
        <v>T2</v>
      </c>
      <c r="N211" t="str">
        <f>CHOOSE(Dates[[#This Row],[Månad]],"Kv1","Kv1","Kv1","Kv2","Kv2","Kv2","Kv3","Kv3","Kv3","Kv4","Kv4","Kv4")</f>
        <v>Kv3</v>
      </c>
      <c r="O211">
        <f>WEEKNUM(Dates[[#This Row],[Datum]],21)</f>
        <v>31</v>
      </c>
      <c r="P211" t="str">
        <f>"V"&amp;Dates[[#This Row],[Veckonummer]]</f>
        <v>V31</v>
      </c>
      <c r="Q211">
        <f>Dates[[#This Row],[Datum]]-(DATE(YEAR(Dates[[#This Row],[Datum]]),1,0))</f>
        <v>210</v>
      </c>
    </row>
    <row r="212" spans="1:17" x14ac:dyDescent="0.25">
      <c r="A212">
        <v>11168</v>
      </c>
      <c r="B212">
        <v>20200729</v>
      </c>
      <c r="C212" s="1">
        <v>44041</v>
      </c>
      <c r="D212" t="str">
        <f>"den " &amp; TEXT(Dates[[#This Row],[Datum]],"d MMMM ÅÅÅÅ")</f>
        <v>den 29 juli 2020</v>
      </c>
      <c r="E212">
        <f>YEAR(Dates[[#This Row],[Datum]])</f>
        <v>2020</v>
      </c>
      <c r="F212">
        <f>MONTH(Dates[[#This Row],[Datum]])</f>
        <v>7</v>
      </c>
      <c r="G212" t="str">
        <f>TEXT(Dates[[#This Row],[Datum]],"MMMM")</f>
        <v>juli</v>
      </c>
      <c r="H212" t="str">
        <f>TEXT(Dates[[#This Row],[Datum]],"MMM")</f>
        <v>jul</v>
      </c>
      <c r="I212">
        <v>29</v>
      </c>
      <c r="J212" t="str">
        <f>TEXT(Dates[[#This Row],[Datum]],"DDDD")</f>
        <v>onsdag</v>
      </c>
      <c r="K212" t="s">
        <v>2</v>
      </c>
      <c r="L212">
        <f>WEEKDAY(Dates[[#This Row],[Datum]],2)</f>
        <v>3</v>
      </c>
      <c r="M212" t="str">
        <f>CHOOSE(Dates[[#This Row],[Månad]],"T1","T1","T1","T1","T2","T2","T2","T2","T3","T3","T3","T3")</f>
        <v>T2</v>
      </c>
      <c r="N212" t="str">
        <f>CHOOSE(Dates[[#This Row],[Månad]],"Kv1","Kv1","Kv1","Kv2","Kv2","Kv2","Kv3","Kv3","Kv3","Kv4","Kv4","Kv4")</f>
        <v>Kv3</v>
      </c>
      <c r="O212">
        <f>WEEKNUM(Dates[[#This Row],[Datum]],21)</f>
        <v>31</v>
      </c>
      <c r="P212" t="str">
        <f>"V"&amp;Dates[[#This Row],[Veckonummer]]</f>
        <v>V31</v>
      </c>
      <c r="Q212">
        <f>Dates[[#This Row],[Datum]]-(DATE(YEAR(Dates[[#This Row],[Datum]]),1,0))</f>
        <v>211</v>
      </c>
    </row>
    <row r="213" spans="1:17" x14ac:dyDescent="0.25">
      <c r="A213">
        <v>11169</v>
      </c>
      <c r="B213">
        <v>20200730</v>
      </c>
      <c r="C213" s="1">
        <v>44042</v>
      </c>
      <c r="D213" t="str">
        <f>"den " &amp; TEXT(Dates[[#This Row],[Datum]],"d MMMM ÅÅÅÅ")</f>
        <v>den 30 juli 2020</v>
      </c>
      <c r="E213">
        <f>YEAR(Dates[[#This Row],[Datum]])</f>
        <v>2020</v>
      </c>
      <c r="F213">
        <f>MONTH(Dates[[#This Row],[Datum]])</f>
        <v>7</v>
      </c>
      <c r="G213" t="str">
        <f>TEXT(Dates[[#This Row],[Datum]],"MMMM")</f>
        <v>juli</v>
      </c>
      <c r="H213" t="str">
        <f>TEXT(Dates[[#This Row],[Datum]],"MMM")</f>
        <v>jul</v>
      </c>
      <c r="I213">
        <v>30</v>
      </c>
      <c r="J213" t="str">
        <f>TEXT(Dates[[#This Row],[Datum]],"DDDD")</f>
        <v>torsdag</v>
      </c>
      <c r="K213" t="s">
        <v>3</v>
      </c>
      <c r="L213">
        <f>WEEKDAY(Dates[[#This Row],[Datum]],2)</f>
        <v>4</v>
      </c>
      <c r="M213" t="str">
        <f>CHOOSE(Dates[[#This Row],[Månad]],"T1","T1","T1","T1","T2","T2","T2","T2","T3","T3","T3","T3")</f>
        <v>T2</v>
      </c>
      <c r="N213" t="str">
        <f>CHOOSE(Dates[[#This Row],[Månad]],"Kv1","Kv1","Kv1","Kv2","Kv2","Kv2","Kv3","Kv3","Kv3","Kv4","Kv4","Kv4")</f>
        <v>Kv3</v>
      </c>
      <c r="O213">
        <f>WEEKNUM(Dates[[#This Row],[Datum]],21)</f>
        <v>31</v>
      </c>
      <c r="P213" t="str">
        <f>"V"&amp;Dates[[#This Row],[Veckonummer]]</f>
        <v>V31</v>
      </c>
      <c r="Q213">
        <f>Dates[[#This Row],[Datum]]-(DATE(YEAR(Dates[[#This Row],[Datum]]),1,0))</f>
        <v>212</v>
      </c>
    </row>
    <row r="214" spans="1:17" x14ac:dyDescent="0.25">
      <c r="A214">
        <v>11170</v>
      </c>
      <c r="B214">
        <v>20200731</v>
      </c>
      <c r="C214" s="1">
        <v>44043</v>
      </c>
      <c r="D214" t="str">
        <f>"den " &amp; TEXT(Dates[[#This Row],[Datum]],"d MMMM ÅÅÅÅ")</f>
        <v>den 31 juli 2020</v>
      </c>
      <c r="E214">
        <f>YEAR(Dates[[#This Row],[Datum]])</f>
        <v>2020</v>
      </c>
      <c r="F214">
        <f>MONTH(Dates[[#This Row],[Datum]])</f>
        <v>7</v>
      </c>
      <c r="G214" t="str">
        <f>TEXT(Dates[[#This Row],[Datum]],"MMMM")</f>
        <v>juli</v>
      </c>
      <c r="H214" t="str">
        <f>TEXT(Dates[[#This Row],[Datum]],"MMM")</f>
        <v>jul</v>
      </c>
      <c r="I214">
        <v>31</v>
      </c>
      <c r="J214" t="str">
        <f>TEXT(Dates[[#This Row],[Datum]],"DDDD")</f>
        <v>fredag</v>
      </c>
      <c r="K214" t="s">
        <v>4</v>
      </c>
      <c r="L214">
        <f>WEEKDAY(Dates[[#This Row],[Datum]],2)</f>
        <v>5</v>
      </c>
      <c r="M214" t="str">
        <f>CHOOSE(Dates[[#This Row],[Månad]],"T1","T1","T1","T1","T2","T2","T2","T2","T3","T3","T3","T3")</f>
        <v>T2</v>
      </c>
      <c r="N214" t="str">
        <f>CHOOSE(Dates[[#This Row],[Månad]],"Kv1","Kv1","Kv1","Kv2","Kv2","Kv2","Kv3","Kv3","Kv3","Kv4","Kv4","Kv4")</f>
        <v>Kv3</v>
      </c>
      <c r="O214">
        <f>WEEKNUM(Dates[[#This Row],[Datum]],21)</f>
        <v>31</v>
      </c>
      <c r="P214" t="str">
        <f>"V"&amp;Dates[[#This Row],[Veckonummer]]</f>
        <v>V31</v>
      </c>
      <c r="Q214">
        <f>Dates[[#This Row],[Datum]]-(DATE(YEAR(Dates[[#This Row],[Datum]]),1,0))</f>
        <v>213</v>
      </c>
    </row>
    <row r="215" spans="1:17" x14ac:dyDescent="0.25">
      <c r="A215">
        <v>11171</v>
      </c>
      <c r="B215">
        <v>20200801</v>
      </c>
      <c r="C215" s="1">
        <v>44044</v>
      </c>
      <c r="D215" t="str">
        <f>"den " &amp; TEXT(Dates[[#This Row],[Datum]],"d MMMM ÅÅÅÅ")</f>
        <v>den 1 augusti 2020</v>
      </c>
      <c r="E215">
        <f>YEAR(Dates[[#This Row],[Datum]])</f>
        <v>2020</v>
      </c>
      <c r="F215">
        <f>MONTH(Dates[[#This Row],[Datum]])</f>
        <v>8</v>
      </c>
      <c r="G215" t="str">
        <f>TEXT(Dates[[#This Row],[Datum]],"MMMM")</f>
        <v>augusti</v>
      </c>
      <c r="H215" t="str">
        <f>TEXT(Dates[[#This Row],[Datum]],"MMM")</f>
        <v>aug</v>
      </c>
      <c r="I215">
        <v>1</v>
      </c>
      <c r="J215" t="str">
        <f>TEXT(Dates[[#This Row],[Datum]],"DDDD")</f>
        <v>lördag</v>
      </c>
      <c r="K215" t="s">
        <v>5</v>
      </c>
      <c r="L215">
        <f>WEEKDAY(Dates[[#This Row],[Datum]],2)</f>
        <v>6</v>
      </c>
      <c r="M215" t="str">
        <f>CHOOSE(Dates[[#This Row],[Månad]],"T1","T1","T1","T1","T2","T2","T2","T2","T3","T3","T3","T3")</f>
        <v>T2</v>
      </c>
      <c r="N215" t="str">
        <f>CHOOSE(Dates[[#This Row],[Månad]],"Kv1","Kv1","Kv1","Kv2","Kv2","Kv2","Kv3","Kv3","Kv3","Kv4","Kv4","Kv4")</f>
        <v>Kv3</v>
      </c>
      <c r="O215">
        <f>WEEKNUM(Dates[[#This Row],[Datum]],21)</f>
        <v>31</v>
      </c>
      <c r="P215" t="str">
        <f>"V"&amp;Dates[[#This Row],[Veckonummer]]</f>
        <v>V31</v>
      </c>
      <c r="Q215">
        <f>Dates[[#This Row],[Datum]]-(DATE(YEAR(Dates[[#This Row],[Datum]]),1,0))</f>
        <v>214</v>
      </c>
    </row>
    <row r="216" spans="1:17" x14ac:dyDescent="0.25">
      <c r="A216">
        <v>11172</v>
      </c>
      <c r="B216">
        <v>20200802</v>
      </c>
      <c r="C216" s="1">
        <v>44045</v>
      </c>
      <c r="D216" t="str">
        <f>"den " &amp; TEXT(Dates[[#This Row],[Datum]],"d MMMM ÅÅÅÅ")</f>
        <v>den 2 augusti 2020</v>
      </c>
      <c r="E216">
        <f>YEAR(Dates[[#This Row],[Datum]])</f>
        <v>2020</v>
      </c>
      <c r="F216">
        <f>MONTH(Dates[[#This Row],[Datum]])</f>
        <v>8</v>
      </c>
      <c r="G216" t="str">
        <f>TEXT(Dates[[#This Row],[Datum]],"MMMM")</f>
        <v>augusti</v>
      </c>
      <c r="H216" t="str">
        <f>TEXT(Dates[[#This Row],[Datum]],"MMM")</f>
        <v>aug</v>
      </c>
      <c r="I216">
        <v>2</v>
      </c>
      <c r="J216" t="str">
        <f>TEXT(Dates[[#This Row],[Datum]],"DDDD")</f>
        <v>söndag</v>
      </c>
      <c r="K216" t="s">
        <v>6</v>
      </c>
      <c r="L216">
        <f>WEEKDAY(Dates[[#This Row],[Datum]],2)</f>
        <v>7</v>
      </c>
      <c r="M216" t="str">
        <f>CHOOSE(Dates[[#This Row],[Månad]],"T1","T1","T1","T1","T2","T2","T2","T2","T3","T3","T3","T3")</f>
        <v>T2</v>
      </c>
      <c r="N216" t="str">
        <f>CHOOSE(Dates[[#This Row],[Månad]],"Kv1","Kv1","Kv1","Kv2","Kv2","Kv2","Kv3","Kv3","Kv3","Kv4","Kv4","Kv4")</f>
        <v>Kv3</v>
      </c>
      <c r="O216">
        <f>WEEKNUM(Dates[[#This Row],[Datum]],21)</f>
        <v>31</v>
      </c>
      <c r="P216" t="str">
        <f>"V"&amp;Dates[[#This Row],[Veckonummer]]</f>
        <v>V31</v>
      </c>
      <c r="Q216">
        <f>Dates[[#This Row],[Datum]]-(DATE(YEAR(Dates[[#This Row],[Datum]]),1,0))</f>
        <v>215</v>
      </c>
    </row>
    <row r="217" spans="1:17" x14ac:dyDescent="0.25">
      <c r="A217">
        <v>11173</v>
      </c>
      <c r="B217">
        <v>20200803</v>
      </c>
      <c r="C217" s="1">
        <v>44046</v>
      </c>
      <c r="D217" t="str">
        <f>"den " &amp; TEXT(Dates[[#This Row],[Datum]],"d MMMM ÅÅÅÅ")</f>
        <v>den 3 augusti 2020</v>
      </c>
      <c r="E217">
        <f>YEAR(Dates[[#This Row],[Datum]])</f>
        <v>2020</v>
      </c>
      <c r="F217">
        <f>MONTH(Dates[[#This Row],[Datum]])</f>
        <v>8</v>
      </c>
      <c r="G217" t="str">
        <f>TEXT(Dates[[#This Row],[Datum]],"MMMM")</f>
        <v>augusti</v>
      </c>
      <c r="H217" t="str">
        <f>TEXT(Dates[[#This Row],[Datum]],"MMM")</f>
        <v>aug</v>
      </c>
      <c r="I217">
        <v>3</v>
      </c>
      <c r="J217" t="str">
        <f>TEXT(Dates[[#This Row],[Datum]],"DDDD")</f>
        <v>måndag</v>
      </c>
      <c r="K217" t="s">
        <v>0</v>
      </c>
      <c r="L217">
        <f>WEEKDAY(Dates[[#This Row],[Datum]],2)</f>
        <v>1</v>
      </c>
      <c r="M217" t="str">
        <f>CHOOSE(Dates[[#This Row],[Månad]],"T1","T1","T1","T1","T2","T2","T2","T2","T3","T3","T3","T3")</f>
        <v>T2</v>
      </c>
      <c r="N217" t="str">
        <f>CHOOSE(Dates[[#This Row],[Månad]],"Kv1","Kv1","Kv1","Kv2","Kv2","Kv2","Kv3","Kv3","Kv3","Kv4","Kv4","Kv4")</f>
        <v>Kv3</v>
      </c>
      <c r="O217">
        <f>WEEKNUM(Dates[[#This Row],[Datum]],21)</f>
        <v>32</v>
      </c>
      <c r="P217" t="str">
        <f>"V"&amp;Dates[[#This Row],[Veckonummer]]</f>
        <v>V32</v>
      </c>
      <c r="Q217">
        <f>Dates[[#This Row],[Datum]]-(DATE(YEAR(Dates[[#This Row],[Datum]]),1,0))</f>
        <v>216</v>
      </c>
    </row>
    <row r="218" spans="1:17" x14ac:dyDescent="0.25">
      <c r="A218">
        <v>11174</v>
      </c>
      <c r="B218">
        <v>20200804</v>
      </c>
      <c r="C218" s="1">
        <v>44047</v>
      </c>
      <c r="D218" t="str">
        <f>"den " &amp; TEXT(Dates[[#This Row],[Datum]],"d MMMM ÅÅÅÅ")</f>
        <v>den 4 augusti 2020</v>
      </c>
      <c r="E218">
        <f>YEAR(Dates[[#This Row],[Datum]])</f>
        <v>2020</v>
      </c>
      <c r="F218">
        <f>MONTH(Dates[[#This Row],[Datum]])</f>
        <v>8</v>
      </c>
      <c r="G218" t="str">
        <f>TEXT(Dates[[#This Row],[Datum]],"MMMM")</f>
        <v>augusti</v>
      </c>
      <c r="H218" t="str">
        <f>TEXT(Dates[[#This Row],[Datum]],"MMM")</f>
        <v>aug</v>
      </c>
      <c r="I218">
        <v>4</v>
      </c>
      <c r="J218" t="str">
        <f>TEXT(Dates[[#This Row],[Datum]],"DDDD")</f>
        <v>tisdag</v>
      </c>
      <c r="K218" t="s">
        <v>1</v>
      </c>
      <c r="L218">
        <f>WEEKDAY(Dates[[#This Row],[Datum]],2)</f>
        <v>2</v>
      </c>
      <c r="M218" t="str">
        <f>CHOOSE(Dates[[#This Row],[Månad]],"T1","T1","T1","T1","T2","T2","T2","T2","T3","T3","T3","T3")</f>
        <v>T2</v>
      </c>
      <c r="N218" t="str">
        <f>CHOOSE(Dates[[#This Row],[Månad]],"Kv1","Kv1","Kv1","Kv2","Kv2","Kv2","Kv3","Kv3","Kv3","Kv4","Kv4","Kv4")</f>
        <v>Kv3</v>
      </c>
      <c r="O218">
        <f>WEEKNUM(Dates[[#This Row],[Datum]],21)</f>
        <v>32</v>
      </c>
      <c r="P218" t="str">
        <f>"V"&amp;Dates[[#This Row],[Veckonummer]]</f>
        <v>V32</v>
      </c>
      <c r="Q218">
        <f>Dates[[#This Row],[Datum]]-(DATE(YEAR(Dates[[#This Row],[Datum]]),1,0))</f>
        <v>217</v>
      </c>
    </row>
    <row r="219" spans="1:17" x14ac:dyDescent="0.25">
      <c r="A219">
        <v>11175</v>
      </c>
      <c r="B219">
        <v>20200805</v>
      </c>
      <c r="C219" s="1">
        <v>44048</v>
      </c>
      <c r="D219" t="str">
        <f>"den " &amp; TEXT(Dates[[#This Row],[Datum]],"d MMMM ÅÅÅÅ")</f>
        <v>den 5 augusti 2020</v>
      </c>
      <c r="E219">
        <f>YEAR(Dates[[#This Row],[Datum]])</f>
        <v>2020</v>
      </c>
      <c r="F219">
        <f>MONTH(Dates[[#This Row],[Datum]])</f>
        <v>8</v>
      </c>
      <c r="G219" t="str">
        <f>TEXT(Dates[[#This Row],[Datum]],"MMMM")</f>
        <v>augusti</v>
      </c>
      <c r="H219" t="str">
        <f>TEXT(Dates[[#This Row],[Datum]],"MMM")</f>
        <v>aug</v>
      </c>
      <c r="I219">
        <v>5</v>
      </c>
      <c r="J219" t="str">
        <f>TEXT(Dates[[#This Row],[Datum]],"DDDD")</f>
        <v>onsdag</v>
      </c>
      <c r="K219" t="s">
        <v>2</v>
      </c>
      <c r="L219">
        <f>WEEKDAY(Dates[[#This Row],[Datum]],2)</f>
        <v>3</v>
      </c>
      <c r="M219" t="str">
        <f>CHOOSE(Dates[[#This Row],[Månad]],"T1","T1","T1","T1","T2","T2","T2","T2","T3","T3","T3","T3")</f>
        <v>T2</v>
      </c>
      <c r="N219" t="str">
        <f>CHOOSE(Dates[[#This Row],[Månad]],"Kv1","Kv1","Kv1","Kv2","Kv2","Kv2","Kv3","Kv3","Kv3","Kv4","Kv4","Kv4")</f>
        <v>Kv3</v>
      </c>
      <c r="O219">
        <f>WEEKNUM(Dates[[#This Row],[Datum]],21)</f>
        <v>32</v>
      </c>
      <c r="P219" t="str">
        <f>"V"&amp;Dates[[#This Row],[Veckonummer]]</f>
        <v>V32</v>
      </c>
      <c r="Q219">
        <f>Dates[[#This Row],[Datum]]-(DATE(YEAR(Dates[[#This Row],[Datum]]),1,0))</f>
        <v>218</v>
      </c>
    </row>
    <row r="220" spans="1:17" x14ac:dyDescent="0.25">
      <c r="A220">
        <v>11176</v>
      </c>
      <c r="B220">
        <v>20200806</v>
      </c>
      <c r="C220" s="1">
        <v>44049</v>
      </c>
      <c r="D220" t="str">
        <f>"den " &amp; TEXT(Dates[[#This Row],[Datum]],"d MMMM ÅÅÅÅ")</f>
        <v>den 6 augusti 2020</v>
      </c>
      <c r="E220">
        <f>YEAR(Dates[[#This Row],[Datum]])</f>
        <v>2020</v>
      </c>
      <c r="F220">
        <f>MONTH(Dates[[#This Row],[Datum]])</f>
        <v>8</v>
      </c>
      <c r="G220" t="str">
        <f>TEXT(Dates[[#This Row],[Datum]],"MMMM")</f>
        <v>augusti</v>
      </c>
      <c r="H220" t="str">
        <f>TEXT(Dates[[#This Row],[Datum]],"MMM")</f>
        <v>aug</v>
      </c>
      <c r="I220">
        <v>6</v>
      </c>
      <c r="J220" t="str">
        <f>TEXT(Dates[[#This Row],[Datum]],"DDDD")</f>
        <v>torsdag</v>
      </c>
      <c r="K220" t="s">
        <v>3</v>
      </c>
      <c r="L220">
        <f>WEEKDAY(Dates[[#This Row],[Datum]],2)</f>
        <v>4</v>
      </c>
      <c r="M220" t="str">
        <f>CHOOSE(Dates[[#This Row],[Månad]],"T1","T1","T1","T1","T2","T2","T2","T2","T3","T3","T3","T3")</f>
        <v>T2</v>
      </c>
      <c r="N220" t="str">
        <f>CHOOSE(Dates[[#This Row],[Månad]],"Kv1","Kv1","Kv1","Kv2","Kv2","Kv2","Kv3","Kv3","Kv3","Kv4","Kv4","Kv4")</f>
        <v>Kv3</v>
      </c>
      <c r="O220">
        <f>WEEKNUM(Dates[[#This Row],[Datum]],21)</f>
        <v>32</v>
      </c>
      <c r="P220" t="str">
        <f>"V"&amp;Dates[[#This Row],[Veckonummer]]</f>
        <v>V32</v>
      </c>
      <c r="Q220">
        <f>Dates[[#This Row],[Datum]]-(DATE(YEAR(Dates[[#This Row],[Datum]]),1,0))</f>
        <v>219</v>
      </c>
    </row>
    <row r="221" spans="1:17" x14ac:dyDescent="0.25">
      <c r="A221">
        <v>11177</v>
      </c>
      <c r="B221">
        <v>20200807</v>
      </c>
      <c r="C221" s="1">
        <v>44050</v>
      </c>
      <c r="D221" t="str">
        <f>"den " &amp; TEXT(Dates[[#This Row],[Datum]],"d MMMM ÅÅÅÅ")</f>
        <v>den 7 augusti 2020</v>
      </c>
      <c r="E221">
        <f>YEAR(Dates[[#This Row],[Datum]])</f>
        <v>2020</v>
      </c>
      <c r="F221">
        <f>MONTH(Dates[[#This Row],[Datum]])</f>
        <v>8</v>
      </c>
      <c r="G221" t="str">
        <f>TEXT(Dates[[#This Row],[Datum]],"MMMM")</f>
        <v>augusti</v>
      </c>
      <c r="H221" t="str">
        <f>TEXT(Dates[[#This Row],[Datum]],"MMM")</f>
        <v>aug</v>
      </c>
      <c r="I221">
        <v>7</v>
      </c>
      <c r="J221" t="str">
        <f>TEXT(Dates[[#This Row],[Datum]],"DDDD")</f>
        <v>fredag</v>
      </c>
      <c r="K221" t="s">
        <v>4</v>
      </c>
      <c r="L221">
        <f>WEEKDAY(Dates[[#This Row],[Datum]],2)</f>
        <v>5</v>
      </c>
      <c r="M221" t="str">
        <f>CHOOSE(Dates[[#This Row],[Månad]],"T1","T1","T1","T1","T2","T2","T2","T2","T3","T3","T3","T3")</f>
        <v>T2</v>
      </c>
      <c r="N221" t="str">
        <f>CHOOSE(Dates[[#This Row],[Månad]],"Kv1","Kv1","Kv1","Kv2","Kv2","Kv2","Kv3","Kv3","Kv3","Kv4","Kv4","Kv4")</f>
        <v>Kv3</v>
      </c>
      <c r="O221">
        <f>WEEKNUM(Dates[[#This Row],[Datum]],21)</f>
        <v>32</v>
      </c>
      <c r="P221" t="str">
        <f>"V"&amp;Dates[[#This Row],[Veckonummer]]</f>
        <v>V32</v>
      </c>
      <c r="Q221">
        <f>Dates[[#This Row],[Datum]]-(DATE(YEAR(Dates[[#This Row],[Datum]]),1,0))</f>
        <v>220</v>
      </c>
    </row>
    <row r="222" spans="1:17" x14ac:dyDescent="0.25">
      <c r="A222">
        <v>11178</v>
      </c>
      <c r="B222">
        <v>20200808</v>
      </c>
      <c r="C222" s="1">
        <v>44051</v>
      </c>
      <c r="D222" t="str">
        <f>"den " &amp; TEXT(Dates[[#This Row],[Datum]],"d MMMM ÅÅÅÅ")</f>
        <v>den 8 augusti 2020</v>
      </c>
      <c r="E222">
        <f>YEAR(Dates[[#This Row],[Datum]])</f>
        <v>2020</v>
      </c>
      <c r="F222">
        <f>MONTH(Dates[[#This Row],[Datum]])</f>
        <v>8</v>
      </c>
      <c r="G222" t="str">
        <f>TEXT(Dates[[#This Row],[Datum]],"MMMM")</f>
        <v>augusti</v>
      </c>
      <c r="H222" t="str">
        <f>TEXT(Dates[[#This Row],[Datum]],"MMM")</f>
        <v>aug</v>
      </c>
      <c r="I222">
        <v>8</v>
      </c>
      <c r="J222" t="str">
        <f>TEXT(Dates[[#This Row],[Datum]],"DDDD")</f>
        <v>lördag</v>
      </c>
      <c r="K222" t="s">
        <v>5</v>
      </c>
      <c r="L222">
        <f>WEEKDAY(Dates[[#This Row],[Datum]],2)</f>
        <v>6</v>
      </c>
      <c r="M222" t="str">
        <f>CHOOSE(Dates[[#This Row],[Månad]],"T1","T1","T1","T1","T2","T2","T2","T2","T3","T3","T3","T3")</f>
        <v>T2</v>
      </c>
      <c r="N222" t="str">
        <f>CHOOSE(Dates[[#This Row],[Månad]],"Kv1","Kv1","Kv1","Kv2","Kv2","Kv2","Kv3","Kv3","Kv3","Kv4","Kv4","Kv4")</f>
        <v>Kv3</v>
      </c>
      <c r="O222">
        <f>WEEKNUM(Dates[[#This Row],[Datum]],21)</f>
        <v>32</v>
      </c>
      <c r="P222" t="str">
        <f>"V"&amp;Dates[[#This Row],[Veckonummer]]</f>
        <v>V32</v>
      </c>
      <c r="Q222">
        <f>Dates[[#This Row],[Datum]]-(DATE(YEAR(Dates[[#This Row],[Datum]]),1,0))</f>
        <v>221</v>
      </c>
    </row>
    <row r="223" spans="1:17" x14ac:dyDescent="0.25">
      <c r="A223">
        <v>11179</v>
      </c>
      <c r="B223">
        <v>20200809</v>
      </c>
      <c r="C223" s="1">
        <v>44052</v>
      </c>
      <c r="D223" t="str">
        <f>"den " &amp; TEXT(Dates[[#This Row],[Datum]],"d MMMM ÅÅÅÅ")</f>
        <v>den 9 augusti 2020</v>
      </c>
      <c r="E223">
        <f>YEAR(Dates[[#This Row],[Datum]])</f>
        <v>2020</v>
      </c>
      <c r="F223">
        <f>MONTH(Dates[[#This Row],[Datum]])</f>
        <v>8</v>
      </c>
      <c r="G223" t="str">
        <f>TEXT(Dates[[#This Row],[Datum]],"MMMM")</f>
        <v>augusti</v>
      </c>
      <c r="H223" t="str">
        <f>TEXT(Dates[[#This Row],[Datum]],"MMM")</f>
        <v>aug</v>
      </c>
      <c r="I223">
        <v>9</v>
      </c>
      <c r="J223" t="str">
        <f>TEXT(Dates[[#This Row],[Datum]],"DDDD")</f>
        <v>söndag</v>
      </c>
      <c r="K223" t="s">
        <v>6</v>
      </c>
      <c r="L223">
        <f>WEEKDAY(Dates[[#This Row],[Datum]],2)</f>
        <v>7</v>
      </c>
      <c r="M223" t="str">
        <f>CHOOSE(Dates[[#This Row],[Månad]],"T1","T1","T1","T1","T2","T2","T2","T2","T3","T3","T3","T3")</f>
        <v>T2</v>
      </c>
      <c r="N223" t="str">
        <f>CHOOSE(Dates[[#This Row],[Månad]],"Kv1","Kv1","Kv1","Kv2","Kv2","Kv2","Kv3","Kv3","Kv3","Kv4","Kv4","Kv4")</f>
        <v>Kv3</v>
      </c>
      <c r="O223">
        <f>WEEKNUM(Dates[[#This Row],[Datum]],21)</f>
        <v>32</v>
      </c>
      <c r="P223" t="str">
        <f>"V"&amp;Dates[[#This Row],[Veckonummer]]</f>
        <v>V32</v>
      </c>
      <c r="Q223">
        <f>Dates[[#This Row],[Datum]]-(DATE(YEAR(Dates[[#This Row],[Datum]]),1,0))</f>
        <v>222</v>
      </c>
    </row>
    <row r="224" spans="1:17" x14ac:dyDescent="0.25">
      <c r="A224">
        <v>11180</v>
      </c>
      <c r="B224">
        <v>20200810</v>
      </c>
      <c r="C224" s="1">
        <v>44053</v>
      </c>
      <c r="D224" t="str">
        <f>"den " &amp; TEXT(Dates[[#This Row],[Datum]],"d MMMM ÅÅÅÅ")</f>
        <v>den 10 augusti 2020</v>
      </c>
      <c r="E224">
        <f>YEAR(Dates[[#This Row],[Datum]])</f>
        <v>2020</v>
      </c>
      <c r="F224">
        <f>MONTH(Dates[[#This Row],[Datum]])</f>
        <v>8</v>
      </c>
      <c r="G224" t="str">
        <f>TEXT(Dates[[#This Row],[Datum]],"MMMM")</f>
        <v>augusti</v>
      </c>
      <c r="H224" t="str">
        <f>TEXT(Dates[[#This Row],[Datum]],"MMM")</f>
        <v>aug</v>
      </c>
      <c r="I224">
        <v>10</v>
      </c>
      <c r="J224" t="str">
        <f>TEXT(Dates[[#This Row],[Datum]],"DDDD")</f>
        <v>måndag</v>
      </c>
      <c r="K224" t="s">
        <v>0</v>
      </c>
      <c r="L224">
        <f>WEEKDAY(Dates[[#This Row],[Datum]],2)</f>
        <v>1</v>
      </c>
      <c r="M224" t="str">
        <f>CHOOSE(Dates[[#This Row],[Månad]],"T1","T1","T1","T1","T2","T2","T2","T2","T3","T3","T3","T3")</f>
        <v>T2</v>
      </c>
      <c r="N224" t="str">
        <f>CHOOSE(Dates[[#This Row],[Månad]],"Kv1","Kv1","Kv1","Kv2","Kv2","Kv2","Kv3","Kv3","Kv3","Kv4","Kv4","Kv4")</f>
        <v>Kv3</v>
      </c>
      <c r="O224">
        <f>WEEKNUM(Dates[[#This Row],[Datum]],21)</f>
        <v>33</v>
      </c>
      <c r="P224" t="str">
        <f>"V"&amp;Dates[[#This Row],[Veckonummer]]</f>
        <v>V33</v>
      </c>
      <c r="Q224">
        <f>Dates[[#This Row],[Datum]]-(DATE(YEAR(Dates[[#This Row],[Datum]]),1,0))</f>
        <v>223</v>
      </c>
    </row>
    <row r="225" spans="1:17" x14ac:dyDescent="0.25">
      <c r="A225">
        <v>11181</v>
      </c>
      <c r="B225">
        <v>20200811</v>
      </c>
      <c r="C225" s="1">
        <v>44054</v>
      </c>
      <c r="D225" t="str">
        <f>"den " &amp; TEXT(Dates[[#This Row],[Datum]],"d MMMM ÅÅÅÅ")</f>
        <v>den 11 augusti 2020</v>
      </c>
      <c r="E225">
        <f>YEAR(Dates[[#This Row],[Datum]])</f>
        <v>2020</v>
      </c>
      <c r="F225">
        <f>MONTH(Dates[[#This Row],[Datum]])</f>
        <v>8</v>
      </c>
      <c r="G225" t="str">
        <f>TEXT(Dates[[#This Row],[Datum]],"MMMM")</f>
        <v>augusti</v>
      </c>
      <c r="H225" t="str">
        <f>TEXT(Dates[[#This Row],[Datum]],"MMM")</f>
        <v>aug</v>
      </c>
      <c r="I225">
        <v>11</v>
      </c>
      <c r="J225" t="str">
        <f>TEXT(Dates[[#This Row],[Datum]],"DDDD")</f>
        <v>tisdag</v>
      </c>
      <c r="K225" t="s">
        <v>1</v>
      </c>
      <c r="L225">
        <f>WEEKDAY(Dates[[#This Row],[Datum]],2)</f>
        <v>2</v>
      </c>
      <c r="M225" t="str">
        <f>CHOOSE(Dates[[#This Row],[Månad]],"T1","T1","T1","T1","T2","T2","T2","T2","T3","T3","T3","T3")</f>
        <v>T2</v>
      </c>
      <c r="N225" t="str">
        <f>CHOOSE(Dates[[#This Row],[Månad]],"Kv1","Kv1","Kv1","Kv2","Kv2","Kv2","Kv3","Kv3","Kv3","Kv4","Kv4","Kv4")</f>
        <v>Kv3</v>
      </c>
      <c r="O225">
        <f>WEEKNUM(Dates[[#This Row],[Datum]],21)</f>
        <v>33</v>
      </c>
      <c r="P225" t="str">
        <f>"V"&amp;Dates[[#This Row],[Veckonummer]]</f>
        <v>V33</v>
      </c>
      <c r="Q225">
        <f>Dates[[#This Row],[Datum]]-(DATE(YEAR(Dates[[#This Row],[Datum]]),1,0))</f>
        <v>224</v>
      </c>
    </row>
    <row r="226" spans="1:17" x14ac:dyDescent="0.25">
      <c r="A226">
        <v>11182</v>
      </c>
      <c r="B226">
        <v>20200812</v>
      </c>
      <c r="C226" s="1">
        <v>44055</v>
      </c>
      <c r="D226" t="str">
        <f>"den " &amp; TEXT(Dates[[#This Row],[Datum]],"d MMMM ÅÅÅÅ")</f>
        <v>den 12 augusti 2020</v>
      </c>
      <c r="E226">
        <f>YEAR(Dates[[#This Row],[Datum]])</f>
        <v>2020</v>
      </c>
      <c r="F226">
        <f>MONTH(Dates[[#This Row],[Datum]])</f>
        <v>8</v>
      </c>
      <c r="G226" t="str">
        <f>TEXT(Dates[[#This Row],[Datum]],"MMMM")</f>
        <v>augusti</v>
      </c>
      <c r="H226" t="str">
        <f>TEXT(Dates[[#This Row],[Datum]],"MMM")</f>
        <v>aug</v>
      </c>
      <c r="I226">
        <v>12</v>
      </c>
      <c r="J226" t="str">
        <f>TEXT(Dates[[#This Row],[Datum]],"DDDD")</f>
        <v>onsdag</v>
      </c>
      <c r="K226" t="s">
        <v>2</v>
      </c>
      <c r="L226">
        <f>WEEKDAY(Dates[[#This Row],[Datum]],2)</f>
        <v>3</v>
      </c>
      <c r="M226" t="str">
        <f>CHOOSE(Dates[[#This Row],[Månad]],"T1","T1","T1","T1","T2","T2","T2","T2","T3","T3","T3","T3")</f>
        <v>T2</v>
      </c>
      <c r="N226" t="str">
        <f>CHOOSE(Dates[[#This Row],[Månad]],"Kv1","Kv1","Kv1","Kv2","Kv2","Kv2","Kv3","Kv3","Kv3","Kv4","Kv4","Kv4")</f>
        <v>Kv3</v>
      </c>
      <c r="O226">
        <f>WEEKNUM(Dates[[#This Row],[Datum]],21)</f>
        <v>33</v>
      </c>
      <c r="P226" t="str">
        <f>"V"&amp;Dates[[#This Row],[Veckonummer]]</f>
        <v>V33</v>
      </c>
      <c r="Q226">
        <f>Dates[[#This Row],[Datum]]-(DATE(YEAR(Dates[[#This Row],[Datum]]),1,0))</f>
        <v>225</v>
      </c>
    </row>
    <row r="227" spans="1:17" x14ac:dyDescent="0.25">
      <c r="A227">
        <v>11183</v>
      </c>
      <c r="B227">
        <v>20200813</v>
      </c>
      <c r="C227" s="1">
        <v>44056</v>
      </c>
      <c r="D227" t="str">
        <f>"den " &amp; TEXT(Dates[[#This Row],[Datum]],"d MMMM ÅÅÅÅ")</f>
        <v>den 13 augusti 2020</v>
      </c>
      <c r="E227">
        <f>YEAR(Dates[[#This Row],[Datum]])</f>
        <v>2020</v>
      </c>
      <c r="F227">
        <f>MONTH(Dates[[#This Row],[Datum]])</f>
        <v>8</v>
      </c>
      <c r="G227" t="str">
        <f>TEXT(Dates[[#This Row],[Datum]],"MMMM")</f>
        <v>augusti</v>
      </c>
      <c r="H227" t="str">
        <f>TEXT(Dates[[#This Row],[Datum]],"MMM")</f>
        <v>aug</v>
      </c>
      <c r="I227">
        <v>13</v>
      </c>
      <c r="J227" t="str">
        <f>TEXT(Dates[[#This Row],[Datum]],"DDDD")</f>
        <v>torsdag</v>
      </c>
      <c r="K227" t="s">
        <v>3</v>
      </c>
      <c r="L227">
        <f>WEEKDAY(Dates[[#This Row],[Datum]],2)</f>
        <v>4</v>
      </c>
      <c r="M227" t="str">
        <f>CHOOSE(Dates[[#This Row],[Månad]],"T1","T1","T1","T1","T2","T2","T2","T2","T3","T3","T3","T3")</f>
        <v>T2</v>
      </c>
      <c r="N227" t="str">
        <f>CHOOSE(Dates[[#This Row],[Månad]],"Kv1","Kv1","Kv1","Kv2","Kv2","Kv2","Kv3","Kv3","Kv3","Kv4","Kv4","Kv4")</f>
        <v>Kv3</v>
      </c>
      <c r="O227">
        <f>WEEKNUM(Dates[[#This Row],[Datum]],21)</f>
        <v>33</v>
      </c>
      <c r="P227" t="str">
        <f>"V"&amp;Dates[[#This Row],[Veckonummer]]</f>
        <v>V33</v>
      </c>
      <c r="Q227">
        <f>Dates[[#This Row],[Datum]]-(DATE(YEAR(Dates[[#This Row],[Datum]]),1,0))</f>
        <v>226</v>
      </c>
    </row>
    <row r="228" spans="1:17" x14ac:dyDescent="0.25">
      <c r="A228">
        <v>11184</v>
      </c>
      <c r="B228">
        <v>20200814</v>
      </c>
      <c r="C228" s="1">
        <v>44057</v>
      </c>
      <c r="D228" t="str">
        <f>"den " &amp; TEXT(Dates[[#This Row],[Datum]],"d MMMM ÅÅÅÅ")</f>
        <v>den 14 augusti 2020</v>
      </c>
      <c r="E228">
        <f>YEAR(Dates[[#This Row],[Datum]])</f>
        <v>2020</v>
      </c>
      <c r="F228">
        <f>MONTH(Dates[[#This Row],[Datum]])</f>
        <v>8</v>
      </c>
      <c r="G228" t="str">
        <f>TEXT(Dates[[#This Row],[Datum]],"MMMM")</f>
        <v>augusti</v>
      </c>
      <c r="H228" t="str">
        <f>TEXT(Dates[[#This Row],[Datum]],"MMM")</f>
        <v>aug</v>
      </c>
      <c r="I228">
        <v>14</v>
      </c>
      <c r="J228" t="str">
        <f>TEXT(Dates[[#This Row],[Datum]],"DDDD")</f>
        <v>fredag</v>
      </c>
      <c r="K228" t="s">
        <v>4</v>
      </c>
      <c r="L228">
        <f>WEEKDAY(Dates[[#This Row],[Datum]],2)</f>
        <v>5</v>
      </c>
      <c r="M228" t="str">
        <f>CHOOSE(Dates[[#This Row],[Månad]],"T1","T1","T1","T1","T2","T2","T2","T2","T3","T3","T3","T3")</f>
        <v>T2</v>
      </c>
      <c r="N228" t="str">
        <f>CHOOSE(Dates[[#This Row],[Månad]],"Kv1","Kv1","Kv1","Kv2","Kv2","Kv2","Kv3","Kv3","Kv3","Kv4","Kv4","Kv4")</f>
        <v>Kv3</v>
      </c>
      <c r="O228">
        <f>WEEKNUM(Dates[[#This Row],[Datum]],21)</f>
        <v>33</v>
      </c>
      <c r="P228" t="str">
        <f>"V"&amp;Dates[[#This Row],[Veckonummer]]</f>
        <v>V33</v>
      </c>
      <c r="Q228">
        <f>Dates[[#This Row],[Datum]]-(DATE(YEAR(Dates[[#This Row],[Datum]]),1,0))</f>
        <v>227</v>
      </c>
    </row>
    <row r="229" spans="1:17" x14ac:dyDescent="0.25">
      <c r="A229">
        <v>11185</v>
      </c>
      <c r="B229">
        <v>20200815</v>
      </c>
      <c r="C229" s="1">
        <v>44058</v>
      </c>
      <c r="D229" t="str">
        <f>"den " &amp; TEXT(Dates[[#This Row],[Datum]],"d MMMM ÅÅÅÅ")</f>
        <v>den 15 augusti 2020</v>
      </c>
      <c r="E229">
        <f>YEAR(Dates[[#This Row],[Datum]])</f>
        <v>2020</v>
      </c>
      <c r="F229">
        <f>MONTH(Dates[[#This Row],[Datum]])</f>
        <v>8</v>
      </c>
      <c r="G229" t="str">
        <f>TEXT(Dates[[#This Row],[Datum]],"MMMM")</f>
        <v>augusti</v>
      </c>
      <c r="H229" t="str">
        <f>TEXT(Dates[[#This Row],[Datum]],"MMM")</f>
        <v>aug</v>
      </c>
      <c r="I229">
        <v>15</v>
      </c>
      <c r="J229" t="str">
        <f>TEXT(Dates[[#This Row],[Datum]],"DDDD")</f>
        <v>lördag</v>
      </c>
      <c r="K229" t="s">
        <v>5</v>
      </c>
      <c r="L229">
        <f>WEEKDAY(Dates[[#This Row],[Datum]],2)</f>
        <v>6</v>
      </c>
      <c r="M229" t="str">
        <f>CHOOSE(Dates[[#This Row],[Månad]],"T1","T1","T1","T1","T2","T2","T2","T2","T3","T3","T3","T3")</f>
        <v>T2</v>
      </c>
      <c r="N229" t="str">
        <f>CHOOSE(Dates[[#This Row],[Månad]],"Kv1","Kv1","Kv1","Kv2","Kv2","Kv2","Kv3","Kv3","Kv3","Kv4","Kv4","Kv4")</f>
        <v>Kv3</v>
      </c>
      <c r="O229">
        <f>WEEKNUM(Dates[[#This Row],[Datum]],21)</f>
        <v>33</v>
      </c>
      <c r="P229" t="str">
        <f>"V"&amp;Dates[[#This Row],[Veckonummer]]</f>
        <v>V33</v>
      </c>
      <c r="Q229">
        <f>Dates[[#This Row],[Datum]]-(DATE(YEAR(Dates[[#This Row],[Datum]]),1,0))</f>
        <v>228</v>
      </c>
    </row>
    <row r="230" spans="1:17" x14ac:dyDescent="0.25">
      <c r="A230">
        <v>11186</v>
      </c>
      <c r="B230">
        <v>20200816</v>
      </c>
      <c r="C230" s="1">
        <v>44059</v>
      </c>
      <c r="D230" t="str">
        <f>"den " &amp; TEXT(Dates[[#This Row],[Datum]],"d MMMM ÅÅÅÅ")</f>
        <v>den 16 augusti 2020</v>
      </c>
      <c r="E230">
        <f>YEAR(Dates[[#This Row],[Datum]])</f>
        <v>2020</v>
      </c>
      <c r="F230">
        <f>MONTH(Dates[[#This Row],[Datum]])</f>
        <v>8</v>
      </c>
      <c r="G230" t="str">
        <f>TEXT(Dates[[#This Row],[Datum]],"MMMM")</f>
        <v>augusti</v>
      </c>
      <c r="H230" t="str">
        <f>TEXT(Dates[[#This Row],[Datum]],"MMM")</f>
        <v>aug</v>
      </c>
      <c r="I230">
        <v>16</v>
      </c>
      <c r="J230" t="str">
        <f>TEXT(Dates[[#This Row],[Datum]],"DDDD")</f>
        <v>söndag</v>
      </c>
      <c r="K230" t="s">
        <v>6</v>
      </c>
      <c r="L230">
        <f>WEEKDAY(Dates[[#This Row],[Datum]],2)</f>
        <v>7</v>
      </c>
      <c r="M230" t="str">
        <f>CHOOSE(Dates[[#This Row],[Månad]],"T1","T1","T1","T1","T2","T2","T2","T2","T3","T3","T3","T3")</f>
        <v>T2</v>
      </c>
      <c r="N230" t="str">
        <f>CHOOSE(Dates[[#This Row],[Månad]],"Kv1","Kv1","Kv1","Kv2","Kv2","Kv2","Kv3","Kv3","Kv3","Kv4","Kv4","Kv4")</f>
        <v>Kv3</v>
      </c>
      <c r="O230">
        <f>WEEKNUM(Dates[[#This Row],[Datum]],21)</f>
        <v>33</v>
      </c>
      <c r="P230" t="str">
        <f>"V"&amp;Dates[[#This Row],[Veckonummer]]</f>
        <v>V33</v>
      </c>
      <c r="Q230">
        <f>Dates[[#This Row],[Datum]]-(DATE(YEAR(Dates[[#This Row],[Datum]]),1,0))</f>
        <v>229</v>
      </c>
    </row>
    <row r="231" spans="1:17" x14ac:dyDescent="0.25">
      <c r="A231">
        <v>11187</v>
      </c>
      <c r="B231">
        <v>20200817</v>
      </c>
      <c r="C231" s="1">
        <v>44060</v>
      </c>
      <c r="D231" t="str">
        <f>"den " &amp; TEXT(Dates[[#This Row],[Datum]],"d MMMM ÅÅÅÅ")</f>
        <v>den 17 augusti 2020</v>
      </c>
      <c r="E231">
        <f>YEAR(Dates[[#This Row],[Datum]])</f>
        <v>2020</v>
      </c>
      <c r="F231">
        <f>MONTH(Dates[[#This Row],[Datum]])</f>
        <v>8</v>
      </c>
      <c r="G231" t="str">
        <f>TEXT(Dates[[#This Row],[Datum]],"MMMM")</f>
        <v>augusti</v>
      </c>
      <c r="H231" t="str">
        <f>TEXT(Dates[[#This Row],[Datum]],"MMM")</f>
        <v>aug</v>
      </c>
      <c r="I231">
        <v>17</v>
      </c>
      <c r="J231" t="str">
        <f>TEXT(Dates[[#This Row],[Datum]],"DDDD")</f>
        <v>måndag</v>
      </c>
      <c r="K231" t="s">
        <v>0</v>
      </c>
      <c r="L231">
        <f>WEEKDAY(Dates[[#This Row],[Datum]],2)</f>
        <v>1</v>
      </c>
      <c r="M231" t="str">
        <f>CHOOSE(Dates[[#This Row],[Månad]],"T1","T1","T1","T1","T2","T2","T2","T2","T3","T3","T3","T3")</f>
        <v>T2</v>
      </c>
      <c r="N231" t="str">
        <f>CHOOSE(Dates[[#This Row],[Månad]],"Kv1","Kv1","Kv1","Kv2","Kv2","Kv2","Kv3","Kv3","Kv3","Kv4","Kv4","Kv4")</f>
        <v>Kv3</v>
      </c>
      <c r="O231">
        <f>WEEKNUM(Dates[[#This Row],[Datum]],21)</f>
        <v>34</v>
      </c>
      <c r="P231" t="str">
        <f>"V"&amp;Dates[[#This Row],[Veckonummer]]</f>
        <v>V34</v>
      </c>
      <c r="Q231">
        <f>Dates[[#This Row],[Datum]]-(DATE(YEAR(Dates[[#This Row],[Datum]]),1,0))</f>
        <v>230</v>
      </c>
    </row>
    <row r="232" spans="1:17" x14ac:dyDescent="0.25">
      <c r="A232">
        <v>11188</v>
      </c>
      <c r="B232">
        <v>20200818</v>
      </c>
      <c r="C232" s="1">
        <v>44061</v>
      </c>
      <c r="D232" t="str">
        <f>"den " &amp; TEXT(Dates[[#This Row],[Datum]],"d MMMM ÅÅÅÅ")</f>
        <v>den 18 augusti 2020</v>
      </c>
      <c r="E232">
        <f>YEAR(Dates[[#This Row],[Datum]])</f>
        <v>2020</v>
      </c>
      <c r="F232">
        <f>MONTH(Dates[[#This Row],[Datum]])</f>
        <v>8</v>
      </c>
      <c r="G232" t="str">
        <f>TEXT(Dates[[#This Row],[Datum]],"MMMM")</f>
        <v>augusti</v>
      </c>
      <c r="H232" t="str">
        <f>TEXT(Dates[[#This Row],[Datum]],"MMM")</f>
        <v>aug</v>
      </c>
      <c r="I232">
        <v>18</v>
      </c>
      <c r="J232" t="str">
        <f>TEXT(Dates[[#This Row],[Datum]],"DDDD")</f>
        <v>tisdag</v>
      </c>
      <c r="K232" t="s">
        <v>1</v>
      </c>
      <c r="L232">
        <f>WEEKDAY(Dates[[#This Row],[Datum]],2)</f>
        <v>2</v>
      </c>
      <c r="M232" t="str">
        <f>CHOOSE(Dates[[#This Row],[Månad]],"T1","T1","T1","T1","T2","T2","T2","T2","T3","T3","T3","T3")</f>
        <v>T2</v>
      </c>
      <c r="N232" t="str">
        <f>CHOOSE(Dates[[#This Row],[Månad]],"Kv1","Kv1","Kv1","Kv2","Kv2","Kv2","Kv3","Kv3","Kv3","Kv4","Kv4","Kv4")</f>
        <v>Kv3</v>
      </c>
      <c r="O232">
        <f>WEEKNUM(Dates[[#This Row],[Datum]],21)</f>
        <v>34</v>
      </c>
      <c r="P232" t="str">
        <f>"V"&amp;Dates[[#This Row],[Veckonummer]]</f>
        <v>V34</v>
      </c>
      <c r="Q232">
        <f>Dates[[#This Row],[Datum]]-(DATE(YEAR(Dates[[#This Row],[Datum]]),1,0))</f>
        <v>231</v>
      </c>
    </row>
    <row r="233" spans="1:17" x14ac:dyDescent="0.25">
      <c r="A233">
        <v>11189</v>
      </c>
      <c r="B233">
        <v>20200819</v>
      </c>
      <c r="C233" s="1">
        <v>44062</v>
      </c>
      <c r="D233" t="str">
        <f>"den " &amp; TEXT(Dates[[#This Row],[Datum]],"d MMMM ÅÅÅÅ")</f>
        <v>den 19 augusti 2020</v>
      </c>
      <c r="E233">
        <f>YEAR(Dates[[#This Row],[Datum]])</f>
        <v>2020</v>
      </c>
      <c r="F233">
        <f>MONTH(Dates[[#This Row],[Datum]])</f>
        <v>8</v>
      </c>
      <c r="G233" t="str">
        <f>TEXT(Dates[[#This Row],[Datum]],"MMMM")</f>
        <v>augusti</v>
      </c>
      <c r="H233" t="str">
        <f>TEXT(Dates[[#This Row],[Datum]],"MMM")</f>
        <v>aug</v>
      </c>
      <c r="I233">
        <v>19</v>
      </c>
      <c r="J233" t="str">
        <f>TEXT(Dates[[#This Row],[Datum]],"DDDD")</f>
        <v>onsdag</v>
      </c>
      <c r="K233" t="s">
        <v>2</v>
      </c>
      <c r="L233">
        <f>WEEKDAY(Dates[[#This Row],[Datum]],2)</f>
        <v>3</v>
      </c>
      <c r="M233" t="str">
        <f>CHOOSE(Dates[[#This Row],[Månad]],"T1","T1","T1","T1","T2","T2","T2","T2","T3","T3","T3","T3")</f>
        <v>T2</v>
      </c>
      <c r="N233" t="str">
        <f>CHOOSE(Dates[[#This Row],[Månad]],"Kv1","Kv1","Kv1","Kv2","Kv2","Kv2","Kv3","Kv3","Kv3","Kv4","Kv4","Kv4")</f>
        <v>Kv3</v>
      </c>
      <c r="O233">
        <f>WEEKNUM(Dates[[#This Row],[Datum]],21)</f>
        <v>34</v>
      </c>
      <c r="P233" t="str">
        <f>"V"&amp;Dates[[#This Row],[Veckonummer]]</f>
        <v>V34</v>
      </c>
      <c r="Q233">
        <f>Dates[[#This Row],[Datum]]-(DATE(YEAR(Dates[[#This Row],[Datum]]),1,0))</f>
        <v>232</v>
      </c>
    </row>
    <row r="234" spans="1:17" x14ac:dyDescent="0.25">
      <c r="A234">
        <v>11190</v>
      </c>
      <c r="B234">
        <v>20200820</v>
      </c>
      <c r="C234" s="1">
        <v>44063</v>
      </c>
      <c r="D234" t="str">
        <f>"den " &amp; TEXT(Dates[[#This Row],[Datum]],"d MMMM ÅÅÅÅ")</f>
        <v>den 20 augusti 2020</v>
      </c>
      <c r="E234">
        <f>YEAR(Dates[[#This Row],[Datum]])</f>
        <v>2020</v>
      </c>
      <c r="F234">
        <f>MONTH(Dates[[#This Row],[Datum]])</f>
        <v>8</v>
      </c>
      <c r="G234" t="str">
        <f>TEXT(Dates[[#This Row],[Datum]],"MMMM")</f>
        <v>augusti</v>
      </c>
      <c r="H234" t="str">
        <f>TEXT(Dates[[#This Row],[Datum]],"MMM")</f>
        <v>aug</v>
      </c>
      <c r="I234">
        <v>20</v>
      </c>
      <c r="J234" t="str">
        <f>TEXT(Dates[[#This Row],[Datum]],"DDDD")</f>
        <v>torsdag</v>
      </c>
      <c r="K234" t="s">
        <v>3</v>
      </c>
      <c r="L234">
        <f>WEEKDAY(Dates[[#This Row],[Datum]],2)</f>
        <v>4</v>
      </c>
      <c r="M234" t="str">
        <f>CHOOSE(Dates[[#This Row],[Månad]],"T1","T1","T1","T1","T2","T2","T2","T2","T3","T3","T3","T3")</f>
        <v>T2</v>
      </c>
      <c r="N234" t="str">
        <f>CHOOSE(Dates[[#This Row],[Månad]],"Kv1","Kv1","Kv1","Kv2","Kv2","Kv2","Kv3","Kv3","Kv3","Kv4","Kv4","Kv4")</f>
        <v>Kv3</v>
      </c>
      <c r="O234">
        <f>WEEKNUM(Dates[[#This Row],[Datum]],21)</f>
        <v>34</v>
      </c>
      <c r="P234" t="str">
        <f>"V"&amp;Dates[[#This Row],[Veckonummer]]</f>
        <v>V34</v>
      </c>
      <c r="Q234">
        <f>Dates[[#This Row],[Datum]]-(DATE(YEAR(Dates[[#This Row],[Datum]]),1,0))</f>
        <v>233</v>
      </c>
    </row>
    <row r="235" spans="1:17" x14ac:dyDescent="0.25">
      <c r="A235">
        <v>11191</v>
      </c>
      <c r="B235">
        <v>20200821</v>
      </c>
      <c r="C235" s="1">
        <v>44064</v>
      </c>
      <c r="D235" t="str">
        <f>"den " &amp; TEXT(Dates[[#This Row],[Datum]],"d MMMM ÅÅÅÅ")</f>
        <v>den 21 augusti 2020</v>
      </c>
      <c r="E235">
        <f>YEAR(Dates[[#This Row],[Datum]])</f>
        <v>2020</v>
      </c>
      <c r="F235">
        <f>MONTH(Dates[[#This Row],[Datum]])</f>
        <v>8</v>
      </c>
      <c r="G235" t="str">
        <f>TEXT(Dates[[#This Row],[Datum]],"MMMM")</f>
        <v>augusti</v>
      </c>
      <c r="H235" t="str">
        <f>TEXT(Dates[[#This Row],[Datum]],"MMM")</f>
        <v>aug</v>
      </c>
      <c r="I235">
        <v>21</v>
      </c>
      <c r="J235" t="str">
        <f>TEXT(Dates[[#This Row],[Datum]],"DDDD")</f>
        <v>fredag</v>
      </c>
      <c r="K235" t="s">
        <v>4</v>
      </c>
      <c r="L235">
        <f>WEEKDAY(Dates[[#This Row],[Datum]],2)</f>
        <v>5</v>
      </c>
      <c r="M235" t="str">
        <f>CHOOSE(Dates[[#This Row],[Månad]],"T1","T1","T1","T1","T2","T2","T2","T2","T3","T3","T3","T3")</f>
        <v>T2</v>
      </c>
      <c r="N235" t="str">
        <f>CHOOSE(Dates[[#This Row],[Månad]],"Kv1","Kv1","Kv1","Kv2","Kv2","Kv2","Kv3","Kv3","Kv3","Kv4","Kv4","Kv4")</f>
        <v>Kv3</v>
      </c>
      <c r="O235">
        <f>WEEKNUM(Dates[[#This Row],[Datum]],21)</f>
        <v>34</v>
      </c>
      <c r="P235" t="str">
        <f>"V"&amp;Dates[[#This Row],[Veckonummer]]</f>
        <v>V34</v>
      </c>
      <c r="Q235">
        <f>Dates[[#This Row],[Datum]]-(DATE(YEAR(Dates[[#This Row],[Datum]]),1,0))</f>
        <v>234</v>
      </c>
    </row>
    <row r="236" spans="1:17" x14ac:dyDescent="0.25">
      <c r="A236">
        <v>11192</v>
      </c>
      <c r="B236">
        <v>20200822</v>
      </c>
      <c r="C236" s="1">
        <v>44065</v>
      </c>
      <c r="D236" t="str">
        <f>"den " &amp; TEXT(Dates[[#This Row],[Datum]],"d MMMM ÅÅÅÅ")</f>
        <v>den 22 augusti 2020</v>
      </c>
      <c r="E236">
        <f>YEAR(Dates[[#This Row],[Datum]])</f>
        <v>2020</v>
      </c>
      <c r="F236">
        <f>MONTH(Dates[[#This Row],[Datum]])</f>
        <v>8</v>
      </c>
      <c r="G236" t="str">
        <f>TEXT(Dates[[#This Row],[Datum]],"MMMM")</f>
        <v>augusti</v>
      </c>
      <c r="H236" t="str">
        <f>TEXT(Dates[[#This Row],[Datum]],"MMM")</f>
        <v>aug</v>
      </c>
      <c r="I236">
        <v>22</v>
      </c>
      <c r="J236" t="str">
        <f>TEXT(Dates[[#This Row],[Datum]],"DDDD")</f>
        <v>lördag</v>
      </c>
      <c r="K236" t="s">
        <v>5</v>
      </c>
      <c r="L236">
        <f>WEEKDAY(Dates[[#This Row],[Datum]],2)</f>
        <v>6</v>
      </c>
      <c r="M236" t="str">
        <f>CHOOSE(Dates[[#This Row],[Månad]],"T1","T1","T1","T1","T2","T2","T2","T2","T3","T3","T3","T3")</f>
        <v>T2</v>
      </c>
      <c r="N236" t="str">
        <f>CHOOSE(Dates[[#This Row],[Månad]],"Kv1","Kv1","Kv1","Kv2","Kv2","Kv2","Kv3","Kv3","Kv3","Kv4","Kv4","Kv4")</f>
        <v>Kv3</v>
      </c>
      <c r="O236">
        <f>WEEKNUM(Dates[[#This Row],[Datum]],21)</f>
        <v>34</v>
      </c>
      <c r="P236" t="str">
        <f>"V"&amp;Dates[[#This Row],[Veckonummer]]</f>
        <v>V34</v>
      </c>
      <c r="Q236">
        <f>Dates[[#This Row],[Datum]]-(DATE(YEAR(Dates[[#This Row],[Datum]]),1,0))</f>
        <v>235</v>
      </c>
    </row>
    <row r="237" spans="1:17" x14ac:dyDescent="0.25">
      <c r="A237">
        <v>11193</v>
      </c>
      <c r="B237">
        <v>20200823</v>
      </c>
      <c r="C237" s="1">
        <v>44066</v>
      </c>
      <c r="D237" t="str">
        <f>"den " &amp; TEXT(Dates[[#This Row],[Datum]],"d MMMM ÅÅÅÅ")</f>
        <v>den 23 augusti 2020</v>
      </c>
      <c r="E237">
        <f>YEAR(Dates[[#This Row],[Datum]])</f>
        <v>2020</v>
      </c>
      <c r="F237">
        <f>MONTH(Dates[[#This Row],[Datum]])</f>
        <v>8</v>
      </c>
      <c r="G237" t="str">
        <f>TEXT(Dates[[#This Row],[Datum]],"MMMM")</f>
        <v>augusti</v>
      </c>
      <c r="H237" t="str">
        <f>TEXT(Dates[[#This Row],[Datum]],"MMM")</f>
        <v>aug</v>
      </c>
      <c r="I237">
        <v>23</v>
      </c>
      <c r="J237" t="str">
        <f>TEXT(Dates[[#This Row],[Datum]],"DDDD")</f>
        <v>söndag</v>
      </c>
      <c r="K237" t="s">
        <v>6</v>
      </c>
      <c r="L237">
        <f>WEEKDAY(Dates[[#This Row],[Datum]],2)</f>
        <v>7</v>
      </c>
      <c r="M237" t="str">
        <f>CHOOSE(Dates[[#This Row],[Månad]],"T1","T1","T1","T1","T2","T2","T2","T2","T3","T3","T3","T3")</f>
        <v>T2</v>
      </c>
      <c r="N237" t="str">
        <f>CHOOSE(Dates[[#This Row],[Månad]],"Kv1","Kv1","Kv1","Kv2","Kv2","Kv2","Kv3","Kv3","Kv3","Kv4","Kv4","Kv4")</f>
        <v>Kv3</v>
      </c>
      <c r="O237">
        <f>WEEKNUM(Dates[[#This Row],[Datum]],21)</f>
        <v>34</v>
      </c>
      <c r="P237" t="str">
        <f>"V"&amp;Dates[[#This Row],[Veckonummer]]</f>
        <v>V34</v>
      </c>
      <c r="Q237">
        <f>Dates[[#This Row],[Datum]]-(DATE(YEAR(Dates[[#This Row],[Datum]]),1,0))</f>
        <v>236</v>
      </c>
    </row>
    <row r="238" spans="1:17" x14ac:dyDescent="0.25">
      <c r="A238">
        <v>11194</v>
      </c>
      <c r="B238">
        <v>20200824</v>
      </c>
      <c r="C238" s="1">
        <v>44067</v>
      </c>
      <c r="D238" t="str">
        <f>"den " &amp; TEXT(Dates[[#This Row],[Datum]],"d MMMM ÅÅÅÅ")</f>
        <v>den 24 augusti 2020</v>
      </c>
      <c r="E238">
        <f>YEAR(Dates[[#This Row],[Datum]])</f>
        <v>2020</v>
      </c>
      <c r="F238">
        <f>MONTH(Dates[[#This Row],[Datum]])</f>
        <v>8</v>
      </c>
      <c r="G238" t="str">
        <f>TEXT(Dates[[#This Row],[Datum]],"MMMM")</f>
        <v>augusti</v>
      </c>
      <c r="H238" t="str">
        <f>TEXT(Dates[[#This Row],[Datum]],"MMM")</f>
        <v>aug</v>
      </c>
      <c r="I238">
        <v>24</v>
      </c>
      <c r="J238" t="str">
        <f>TEXT(Dates[[#This Row],[Datum]],"DDDD")</f>
        <v>måndag</v>
      </c>
      <c r="K238" t="s">
        <v>0</v>
      </c>
      <c r="L238">
        <f>WEEKDAY(Dates[[#This Row],[Datum]],2)</f>
        <v>1</v>
      </c>
      <c r="M238" t="str">
        <f>CHOOSE(Dates[[#This Row],[Månad]],"T1","T1","T1","T1","T2","T2","T2","T2","T3","T3","T3","T3")</f>
        <v>T2</v>
      </c>
      <c r="N238" t="str">
        <f>CHOOSE(Dates[[#This Row],[Månad]],"Kv1","Kv1","Kv1","Kv2","Kv2","Kv2","Kv3","Kv3","Kv3","Kv4","Kv4","Kv4")</f>
        <v>Kv3</v>
      </c>
      <c r="O238">
        <f>WEEKNUM(Dates[[#This Row],[Datum]],21)</f>
        <v>35</v>
      </c>
      <c r="P238" t="str">
        <f>"V"&amp;Dates[[#This Row],[Veckonummer]]</f>
        <v>V35</v>
      </c>
      <c r="Q238">
        <f>Dates[[#This Row],[Datum]]-(DATE(YEAR(Dates[[#This Row],[Datum]]),1,0))</f>
        <v>237</v>
      </c>
    </row>
    <row r="239" spans="1:17" x14ac:dyDescent="0.25">
      <c r="A239">
        <v>11195</v>
      </c>
      <c r="B239">
        <v>20200825</v>
      </c>
      <c r="C239" s="1">
        <v>44068</v>
      </c>
      <c r="D239" t="str">
        <f>"den " &amp; TEXT(Dates[[#This Row],[Datum]],"d MMMM ÅÅÅÅ")</f>
        <v>den 25 augusti 2020</v>
      </c>
      <c r="E239">
        <f>YEAR(Dates[[#This Row],[Datum]])</f>
        <v>2020</v>
      </c>
      <c r="F239">
        <f>MONTH(Dates[[#This Row],[Datum]])</f>
        <v>8</v>
      </c>
      <c r="G239" t="str">
        <f>TEXT(Dates[[#This Row],[Datum]],"MMMM")</f>
        <v>augusti</v>
      </c>
      <c r="H239" t="str">
        <f>TEXT(Dates[[#This Row],[Datum]],"MMM")</f>
        <v>aug</v>
      </c>
      <c r="I239">
        <v>25</v>
      </c>
      <c r="J239" t="str">
        <f>TEXT(Dates[[#This Row],[Datum]],"DDDD")</f>
        <v>tisdag</v>
      </c>
      <c r="K239" t="s">
        <v>1</v>
      </c>
      <c r="L239">
        <f>WEEKDAY(Dates[[#This Row],[Datum]],2)</f>
        <v>2</v>
      </c>
      <c r="M239" t="str">
        <f>CHOOSE(Dates[[#This Row],[Månad]],"T1","T1","T1","T1","T2","T2","T2","T2","T3","T3","T3","T3")</f>
        <v>T2</v>
      </c>
      <c r="N239" t="str">
        <f>CHOOSE(Dates[[#This Row],[Månad]],"Kv1","Kv1","Kv1","Kv2","Kv2","Kv2","Kv3","Kv3","Kv3","Kv4","Kv4","Kv4")</f>
        <v>Kv3</v>
      </c>
      <c r="O239">
        <f>WEEKNUM(Dates[[#This Row],[Datum]],21)</f>
        <v>35</v>
      </c>
      <c r="P239" t="str">
        <f>"V"&amp;Dates[[#This Row],[Veckonummer]]</f>
        <v>V35</v>
      </c>
      <c r="Q239">
        <f>Dates[[#This Row],[Datum]]-(DATE(YEAR(Dates[[#This Row],[Datum]]),1,0))</f>
        <v>238</v>
      </c>
    </row>
    <row r="240" spans="1:17" x14ac:dyDescent="0.25">
      <c r="A240">
        <v>11196</v>
      </c>
      <c r="B240">
        <v>20200826</v>
      </c>
      <c r="C240" s="1">
        <v>44069</v>
      </c>
      <c r="D240" t="str">
        <f>"den " &amp; TEXT(Dates[[#This Row],[Datum]],"d MMMM ÅÅÅÅ")</f>
        <v>den 26 augusti 2020</v>
      </c>
      <c r="E240">
        <f>YEAR(Dates[[#This Row],[Datum]])</f>
        <v>2020</v>
      </c>
      <c r="F240">
        <f>MONTH(Dates[[#This Row],[Datum]])</f>
        <v>8</v>
      </c>
      <c r="G240" t="str">
        <f>TEXT(Dates[[#This Row],[Datum]],"MMMM")</f>
        <v>augusti</v>
      </c>
      <c r="H240" t="str">
        <f>TEXT(Dates[[#This Row],[Datum]],"MMM")</f>
        <v>aug</v>
      </c>
      <c r="I240">
        <v>26</v>
      </c>
      <c r="J240" t="str">
        <f>TEXT(Dates[[#This Row],[Datum]],"DDDD")</f>
        <v>onsdag</v>
      </c>
      <c r="K240" t="s">
        <v>2</v>
      </c>
      <c r="L240">
        <f>WEEKDAY(Dates[[#This Row],[Datum]],2)</f>
        <v>3</v>
      </c>
      <c r="M240" t="str">
        <f>CHOOSE(Dates[[#This Row],[Månad]],"T1","T1","T1","T1","T2","T2","T2","T2","T3","T3","T3","T3")</f>
        <v>T2</v>
      </c>
      <c r="N240" t="str">
        <f>CHOOSE(Dates[[#This Row],[Månad]],"Kv1","Kv1","Kv1","Kv2","Kv2","Kv2","Kv3","Kv3","Kv3","Kv4","Kv4","Kv4")</f>
        <v>Kv3</v>
      </c>
      <c r="O240">
        <f>WEEKNUM(Dates[[#This Row],[Datum]],21)</f>
        <v>35</v>
      </c>
      <c r="P240" t="str">
        <f>"V"&amp;Dates[[#This Row],[Veckonummer]]</f>
        <v>V35</v>
      </c>
      <c r="Q240">
        <f>Dates[[#This Row],[Datum]]-(DATE(YEAR(Dates[[#This Row],[Datum]]),1,0))</f>
        <v>239</v>
      </c>
    </row>
    <row r="241" spans="1:17" x14ac:dyDescent="0.25">
      <c r="A241">
        <v>11197</v>
      </c>
      <c r="B241">
        <v>20200827</v>
      </c>
      <c r="C241" s="1">
        <v>44070</v>
      </c>
      <c r="D241" t="str">
        <f>"den " &amp; TEXT(Dates[[#This Row],[Datum]],"d MMMM ÅÅÅÅ")</f>
        <v>den 27 augusti 2020</v>
      </c>
      <c r="E241">
        <f>YEAR(Dates[[#This Row],[Datum]])</f>
        <v>2020</v>
      </c>
      <c r="F241">
        <f>MONTH(Dates[[#This Row],[Datum]])</f>
        <v>8</v>
      </c>
      <c r="G241" t="str">
        <f>TEXT(Dates[[#This Row],[Datum]],"MMMM")</f>
        <v>augusti</v>
      </c>
      <c r="H241" t="str">
        <f>TEXT(Dates[[#This Row],[Datum]],"MMM")</f>
        <v>aug</v>
      </c>
      <c r="I241">
        <v>27</v>
      </c>
      <c r="J241" t="str">
        <f>TEXT(Dates[[#This Row],[Datum]],"DDDD")</f>
        <v>torsdag</v>
      </c>
      <c r="K241" t="s">
        <v>3</v>
      </c>
      <c r="L241">
        <f>WEEKDAY(Dates[[#This Row],[Datum]],2)</f>
        <v>4</v>
      </c>
      <c r="M241" t="str">
        <f>CHOOSE(Dates[[#This Row],[Månad]],"T1","T1","T1","T1","T2","T2","T2","T2","T3","T3","T3","T3")</f>
        <v>T2</v>
      </c>
      <c r="N241" t="str">
        <f>CHOOSE(Dates[[#This Row],[Månad]],"Kv1","Kv1","Kv1","Kv2","Kv2","Kv2","Kv3","Kv3","Kv3","Kv4","Kv4","Kv4")</f>
        <v>Kv3</v>
      </c>
      <c r="O241">
        <f>WEEKNUM(Dates[[#This Row],[Datum]],21)</f>
        <v>35</v>
      </c>
      <c r="P241" t="str">
        <f>"V"&amp;Dates[[#This Row],[Veckonummer]]</f>
        <v>V35</v>
      </c>
      <c r="Q241">
        <f>Dates[[#This Row],[Datum]]-(DATE(YEAR(Dates[[#This Row],[Datum]]),1,0))</f>
        <v>240</v>
      </c>
    </row>
    <row r="242" spans="1:17" x14ac:dyDescent="0.25">
      <c r="A242">
        <v>11198</v>
      </c>
      <c r="B242">
        <v>20200828</v>
      </c>
      <c r="C242" s="1">
        <v>44071</v>
      </c>
      <c r="D242" t="str">
        <f>"den " &amp; TEXT(Dates[[#This Row],[Datum]],"d MMMM ÅÅÅÅ")</f>
        <v>den 28 augusti 2020</v>
      </c>
      <c r="E242">
        <f>YEAR(Dates[[#This Row],[Datum]])</f>
        <v>2020</v>
      </c>
      <c r="F242">
        <f>MONTH(Dates[[#This Row],[Datum]])</f>
        <v>8</v>
      </c>
      <c r="G242" t="str">
        <f>TEXT(Dates[[#This Row],[Datum]],"MMMM")</f>
        <v>augusti</v>
      </c>
      <c r="H242" t="str">
        <f>TEXT(Dates[[#This Row],[Datum]],"MMM")</f>
        <v>aug</v>
      </c>
      <c r="I242">
        <v>28</v>
      </c>
      <c r="J242" t="str">
        <f>TEXT(Dates[[#This Row],[Datum]],"DDDD")</f>
        <v>fredag</v>
      </c>
      <c r="K242" t="s">
        <v>4</v>
      </c>
      <c r="L242">
        <f>WEEKDAY(Dates[[#This Row],[Datum]],2)</f>
        <v>5</v>
      </c>
      <c r="M242" t="str">
        <f>CHOOSE(Dates[[#This Row],[Månad]],"T1","T1","T1","T1","T2","T2","T2","T2","T3","T3","T3","T3")</f>
        <v>T2</v>
      </c>
      <c r="N242" t="str">
        <f>CHOOSE(Dates[[#This Row],[Månad]],"Kv1","Kv1","Kv1","Kv2","Kv2","Kv2","Kv3","Kv3","Kv3","Kv4","Kv4","Kv4")</f>
        <v>Kv3</v>
      </c>
      <c r="O242">
        <f>WEEKNUM(Dates[[#This Row],[Datum]],21)</f>
        <v>35</v>
      </c>
      <c r="P242" t="str">
        <f>"V"&amp;Dates[[#This Row],[Veckonummer]]</f>
        <v>V35</v>
      </c>
      <c r="Q242">
        <f>Dates[[#This Row],[Datum]]-(DATE(YEAR(Dates[[#This Row],[Datum]]),1,0))</f>
        <v>241</v>
      </c>
    </row>
    <row r="243" spans="1:17" x14ac:dyDescent="0.25">
      <c r="A243">
        <v>11199</v>
      </c>
      <c r="B243">
        <v>20200829</v>
      </c>
      <c r="C243" s="1">
        <v>44072</v>
      </c>
      <c r="D243" t="str">
        <f>"den " &amp; TEXT(Dates[[#This Row],[Datum]],"d MMMM ÅÅÅÅ")</f>
        <v>den 29 augusti 2020</v>
      </c>
      <c r="E243">
        <f>YEAR(Dates[[#This Row],[Datum]])</f>
        <v>2020</v>
      </c>
      <c r="F243">
        <f>MONTH(Dates[[#This Row],[Datum]])</f>
        <v>8</v>
      </c>
      <c r="G243" t="str">
        <f>TEXT(Dates[[#This Row],[Datum]],"MMMM")</f>
        <v>augusti</v>
      </c>
      <c r="H243" t="str">
        <f>TEXT(Dates[[#This Row],[Datum]],"MMM")</f>
        <v>aug</v>
      </c>
      <c r="I243">
        <v>29</v>
      </c>
      <c r="J243" t="str">
        <f>TEXT(Dates[[#This Row],[Datum]],"DDDD")</f>
        <v>lördag</v>
      </c>
      <c r="K243" t="s">
        <v>5</v>
      </c>
      <c r="L243">
        <f>WEEKDAY(Dates[[#This Row],[Datum]],2)</f>
        <v>6</v>
      </c>
      <c r="M243" t="str">
        <f>CHOOSE(Dates[[#This Row],[Månad]],"T1","T1","T1","T1","T2","T2","T2","T2","T3","T3","T3","T3")</f>
        <v>T2</v>
      </c>
      <c r="N243" t="str">
        <f>CHOOSE(Dates[[#This Row],[Månad]],"Kv1","Kv1","Kv1","Kv2","Kv2","Kv2","Kv3","Kv3","Kv3","Kv4","Kv4","Kv4")</f>
        <v>Kv3</v>
      </c>
      <c r="O243">
        <f>WEEKNUM(Dates[[#This Row],[Datum]],21)</f>
        <v>35</v>
      </c>
      <c r="P243" t="str">
        <f>"V"&amp;Dates[[#This Row],[Veckonummer]]</f>
        <v>V35</v>
      </c>
      <c r="Q243">
        <f>Dates[[#This Row],[Datum]]-(DATE(YEAR(Dates[[#This Row],[Datum]]),1,0))</f>
        <v>242</v>
      </c>
    </row>
    <row r="244" spans="1:17" x14ac:dyDescent="0.25">
      <c r="A244">
        <v>11200</v>
      </c>
      <c r="B244">
        <v>20200830</v>
      </c>
      <c r="C244" s="1">
        <v>44073</v>
      </c>
      <c r="D244" t="str">
        <f>"den " &amp; TEXT(Dates[[#This Row],[Datum]],"d MMMM ÅÅÅÅ")</f>
        <v>den 30 augusti 2020</v>
      </c>
      <c r="E244">
        <f>YEAR(Dates[[#This Row],[Datum]])</f>
        <v>2020</v>
      </c>
      <c r="F244">
        <f>MONTH(Dates[[#This Row],[Datum]])</f>
        <v>8</v>
      </c>
      <c r="G244" t="str">
        <f>TEXT(Dates[[#This Row],[Datum]],"MMMM")</f>
        <v>augusti</v>
      </c>
      <c r="H244" t="str">
        <f>TEXT(Dates[[#This Row],[Datum]],"MMM")</f>
        <v>aug</v>
      </c>
      <c r="I244">
        <v>30</v>
      </c>
      <c r="J244" t="str">
        <f>TEXT(Dates[[#This Row],[Datum]],"DDDD")</f>
        <v>söndag</v>
      </c>
      <c r="K244" t="s">
        <v>6</v>
      </c>
      <c r="L244">
        <f>WEEKDAY(Dates[[#This Row],[Datum]],2)</f>
        <v>7</v>
      </c>
      <c r="M244" t="str">
        <f>CHOOSE(Dates[[#This Row],[Månad]],"T1","T1","T1","T1","T2","T2","T2","T2","T3","T3","T3","T3")</f>
        <v>T2</v>
      </c>
      <c r="N244" t="str">
        <f>CHOOSE(Dates[[#This Row],[Månad]],"Kv1","Kv1","Kv1","Kv2","Kv2","Kv2","Kv3","Kv3","Kv3","Kv4","Kv4","Kv4")</f>
        <v>Kv3</v>
      </c>
      <c r="O244">
        <f>WEEKNUM(Dates[[#This Row],[Datum]],21)</f>
        <v>35</v>
      </c>
      <c r="P244" t="str">
        <f>"V"&amp;Dates[[#This Row],[Veckonummer]]</f>
        <v>V35</v>
      </c>
      <c r="Q244">
        <f>Dates[[#This Row],[Datum]]-(DATE(YEAR(Dates[[#This Row],[Datum]]),1,0))</f>
        <v>243</v>
      </c>
    </row>
    <row r="245" spans="1:17" x14ac:dyDescent="0.25">
      <c r="A245">
        <v>11201</v>
      </c>
      <c r="B245">
        <v>20200831</v>
      </c>
      <c r="C245" s="1">
        <v>44074</v>
      </c>
      <c r="D245" t="str">
        <f>"den " &amp; TEXT(Dates[[#This Row],[Datum]],"d MMMM ÅÅÅÅ")</f>
        <v>den 31 augusti 2020</v>
      </c>
      <c r="E245">
        <f>YEAR(Dates[[#This Row],[Datum]])</f>
        <v>2020</v>
      </c>
      <c r="F245">
        <f>MONTH(Dates[[#This Row],[Datum]])</f>
        <v>8</v>
      </c>
      <c r="G245" t="str">
        <f>TEXT(Dates[[#This Row],[Datum]],"MMMM")</f>
        <v>augusti</v>
      </c>
      <c r="H245" t="str">
        <f>TEXT(Dates[[#This Row],[Datum]],"MMM")</f>
        <v>aug</v>
      </c>
      <c r="I245">
        <v>31</v>
      </c>
      <c r="J245" t="str">
        <f>TEXT(Dates[[#This Row],[Datum]],"DDDD")</f>
        <v>måndag</v>
      </c>
      <c r="K245" t="s">
        <v>0</v>
      </c>
      <c r="L245">
        <f>WEEKDAY(Dates[[#This Row],[Datum]],2)</f>
        <v>1</v>
      </c>
      <c r="M245" t="str">
        <f>CHOOSE(Dates[[#This Row],[Månad]],"T1","T1","T1","T1","T2","T2","T2","T2","T3","T3","T3","T3")</f>
        <v>T2</v>
      </c>
      <c r="N245" t="str">
        <f>CHOOSE(Dates[[#This Row],[Månad]],"Kv1","Kv1","Kv1","Kv2","Kv2","Kv2","Kv3","Kv3","Kv3","Kv4","Kv4","Kv4")</f>
        <v>Kv3</v>
      </c>
      <c r="O245">
        <f>WEEKNUM(Dates[[#This Row],[Datum]],21)</f>
        <v>36</v>
      </c>
      <c r="P245" t="str">
        <f>"V"&amp;Dates[[#This Row],[Veckonummer]]</f>
        <v>V36</v>
      </c>
      <c r="Q245">
        <f>Dates[[#This Row],[Datum]]-(DATE(YEAR(Dates[[#This Row],[Datum]]),1,0))</f>
        <v>244</v>
      </c>
    </row>
    <row r="246" spans="1:17" x14ac:dyDescent="0.25">
      <c r="A246">
        <v>11202</v>
      </c>
      <c r="B246">
        <v>20200901</v>
      </c>
      <c r="C246" s="1">
        <v>44075</v>
      </c>
      <c r="D246" t="str">
        <f>"den " &amp; TEXT(Dates[[#This Row],[Datum]],"d MMMM ÅÅÅÅ")</f>
        <v>den 1 september 2020</v>
      </c>
      <c r="E246">
        <f>YEAR(Dates[[#This Row],[Datum]])</f>
        <v>2020</v>
      </c>
      <c r="F246">
        <f>MONTH(Dates[[#This Row],[Datum]])</f>
        <v>9</v>
      </c>
      <c r="G246" t="str">
        <f>TEXT(Dates[[#This Row],[Datum]],"MMMM")</f>
        <v>september</v>
      </c>
      <c r="H246" t="str">
        <f>TEXT(Dates[[#This Row],[Datum]],"MMM")</f>
        <v>sep</v>
      </c>
      <c r="I246">
        <v>1</v>
      </c>
      <c r="J246" t="str">
        <f>TEXT(Dates[[#This Row],[Datum]],"DDDD")</f>
        <v>tisdag</v>
      </c>
      <c r="K246" t="s">
        <v>1</v>
      </c>
      <c r="L246">
        <f>WEEKDAY(Dates[[#This Row],[Datum]],2)</f>
        <v>2</v>
      </c>
      <c r="M246" t="str">
        <f>CHOOSE(Dates[[#This Row],[Månad]],"T1","T1","T1","T1","T2","T2","T2","T2","T3","T3","T3","T3")</f>
        <v>T3</v>
      </c>
      <c r="N246" t="str">
        <f>CHOOSE(Dates[[#This Row],[Månad]],"Kv1","Kv1","Kv1","Kv2","Kv2","Kv2","Kv3","Kv3","Kv3","Kv4","Kv4","Kv4")</f>
        <v>Kv3</v>
      </c>
      <c r="O246">
        <f>WEEKNUM(Dates[[#This Row],[Datum]],21)</f>
        <v>36</v>
      </c>
      <c r="P246" t="str">
        <f>"V"&amp;Dates[[#This Row],[Veckonummer]]</f>
        <v>V36</v>
      </c>
      <c r="Q246">
        <f>Dates[[#This Row],[Datum]]-(DATE(YEAR(Dates[[#This Row],[Datum]]),1,0))</f>
        <v>245</v>
      </c>
    </row>
    <row r="247" spans="1:17" x14ac:dyDescent="0.25">
      <c r="A247">
        <v>11203</v>
      </c>
      <c r="B247">
        <v>20200902</v>
      </c>
      <c r="C247" s="1">
        <v>44076</v>
      </c>
      <c r="D247" t="str">
        <f>"den " &amp; TEXT(Dates[[#This Row],[Datum]],"d MMMM ÅÅÅÅ")</f>
        <v>den 2 september 2020</v>
      </c>
      <c r="E247">
        <f>YEAR(Dates[[#This Row],[Datum]])</f>
        <v>2020</v>
      </c>
      <c r="F247">
        <f>MONTH(Dates[[#This Row],[Datum]])</f>
        <v>9</v>
      </c>
      <c r="G247" t="str">
        <f>TEXT(Dates[[#This Row],[Datum]],"MMMM")</f>
        <v>september</v>
      </c>
      <c r="H247" t="str">
        <f>TEXT(Dates[[#This Row],[Datum]],"MMM")</f>
        <v>sep</v>
      </c>
      <c r="I247">
        <v>2</v>
      </c>
      <c r="J247" t="str">
        <f>TEXT(Dates[[#This Row],[Datum]],"DDDD")</f>
        <v>onsdag</v>
      </c>
      <c r="K247" t="s">
        <v>2</v>
      </c>
      <c r="L247">
        <f>WEEKDAY(Dates[[#This Row],[Datum]],2)</f>
        <v>3</v>
      </c>
      <c r="M247" t="str">
        <f>CHOOSE(Dates[[#This Row],[Månad]],"T1","T1","T1","T1","T2","T2","T2","T2","T3","T3","T3","T3")</f>
        <v>T3</v>
      </c>
      <c r="N247" t="str">
        <f>CHOOSE(Dates[[#This Row],[Månad]],"Kv1","Kv1","Kv1","Kv2","Kv2","Kv2","Kv3","Kv3","Kv3","Kv4","Kv4","Kv4")</f>
        <v>Kv3</v>
      </c>
      <c r="O247">
        <f>WEEKNUM(Dates[[#This Row],[Datum]],21)</f>
        <v>36</v>
      </c>
      <c r="P247" t="str">
        <f>"V"&amp;Dates[[#This Row],[Veckonummer]]</f>
        <v>V36</v>
      </c>
      <c r="Q247">
        <f>Dates[[#This Row],[Datum]]-(DATE(YEAR(Dates[[#This Row],[Datum]]),1,0))</f>
        <v>246</v>
      </c>
    </row>
    <row r="248" spans="1:17" x14ac:dyDescent="0.25">
      <c r="A248">
        <v>11204</v>
      </c>
      <c r="B248">
        <v>20200903</v>
      </c>
      <c r="C248" s="1">
        <v>44077</v>
      </c>
      <c r="D248" t="str">
        <f>"den " &amp; TEXT(Dates[[#This Row],[Datum]],"d MMMM ÅÅÅÅ")</f>
        <v>den 3 september 2020</v>
      </c>
      <c r="E248">
        <f>YEAR(Dates[[#This Row],[Datum]])</f>
        <v>2020</v>
      </c>
      <c r="F248">
        <f>MONTH(Dates[[#This Row],[Datum]])</f>
        <v>9</v>
      </c>
      <c r="G248" t="str">
        <f>TEXT(Dates[[#This Row],[Datum]],"MMMM")</f>
        <v>september</v>
      </c>
      <c r="H248" t="str">
        <f>TEXT(Dates[[#This Row],[Datum]],"MMM")</f>
        <v>sep</v>
      </c>
      <c r="I248">
        <v>3</v>
      </c>
      <c r="J248" t="str">
        <f>TEXT(Dates[[#This Row],[Datum]],"DDDD")</f>
        <v>torsdag</v>
      </c>
      <c r="K248" t="s">
        <v>3</v>
      </c>
      <c r="L248">
        <f>WEEKDAY(Dates[[#This Row],[Datum]],2)</f>
        <v>4</v>
      </c>
      <c r="M248" t="str">
        <f>CHOOSE(Dates[[#This Row],[Månad]],"T1","T1","T1","T1","T2","T2","T2","T2","T3","T3","T3","T3")</f>
        <v>T3</v>
      </c>
      <c r="N248" t="str">
        <f>CHOOSE(Dates[[#This Row],[Månad]],"Kv1","Kv1","Kv1","Kv2","Kv2","Kv2","Kv3","Kv3","Kv3","Kv4","Kv4","Kv4")</f>
        <v>Kv3</v>
      </c>
      <c r="O248">
        <f>WEEKNUM(Dates[[#This Row],[Datum]],21)</f>
        <v>36</v>
      </c>
      <c r="P248" t="str">
        <f>"V"&amp;Dates[[#This Row],[Veckonummer]]</f>
        <v>V36</v>
      </c>
      <c r="Q248">
        <f>Dates[[#This Row],[Datum]]-(DATE(YEAR(Dates[[#This Row],[Datum]]),1,0))</f>
        <v>247</v>
      </c>
    </row>
    <row r="249" spans="1:17" x14ac:dyDescent="0.25">
      <c r="A249">
        <v>11205</v>
      </c>
      <c r="B249">
        <v>20200904</v>
      </c>
      <c r="C249" s="1">
        <v>44078</v>
      </c>
      <c r="D249" t="str">
        <f>"den " &amp; TEXT(Dates[[#This Row],[Datum]],"d MMMM ÅÅÅÅ")</f>
        <v>den 4 september 2020</v>
      </c>
      <c r="E249">
        <f>YEAR(Dates[[#This Row],[Datum]])</f>
        <v>2020</v>
      </c>
      <c r="F249">
        <f>MONTH(Dates[[#This Row],[Datum]])</f>
        <v>9</v>
      </c>
      <c r="G249" t="str">
        <f>TEXT(Dates[[#This Row],[Datum]],"MMMM")</f>
        <v>september</v>
      </c>
      <c r="H249" t="str">
        <f>TEXT(Dates[[#This Row],[Datum]],"MMM")</f>
        <v>sep</v>
      </c>
      <c r="I249">
        <v>4</v>
      </c>
      <c r="J249" t="str">
        <f>TEXT(Dates[[#This Row],[Datum]],"DDDD")</f>
        <v>fredag</v>
      </c>
      <c r="K249" t="s">
        <v>4</v>
      </c>
      <c r="L249">
        <f>WEEKDAY(Dates[[#This Row],[Datum]],2)</f>
        <v>5</v>
      </c>
      <c r="M249" t="str">
        <f>CHOOSE(Dates[[#This Row],[Månad]],"T1","T1","T1","T1","T2","T2","T2","T2","T3","T3","T3","T3")</f>
        <v>T3</v>
      </c>
      <c r="N249" t="str">
        <f>CHOOSE(Dates[[#This Row],[Månad]],"Kv1","Kv1","Kv1","Kv2","Kv2","Kv2","Kv3","Kv3","Kv3","Kv4","Kv4","Kv4")</f>
        <v>Kv3</v>
      </c>
      <c r="O249">
        <f>WEEKNUM(Dates[[#This Row],[Datum]],21)</f>
        <v>36</v>
      </c>
      <c r="P249" t="str">
        <f>"V"&amp;Dates[[#This Row],[Veckonummer]]</f>
        <v>V36</v>
      </c>
      <c r="Q249">
        <f>Dates[[#This Row],[Datum]]-(DATE(YEAR(Dates[[#This Row],[Datum]]),1,0))</f>
        <v>248</v>
      </c>
    </row>
    <row r="250" spans="1:17" x14ac:dyDescent="0.25">
      <c r="A250">
        <v>11206</v>
      </c>
      <c r="B250">
        <v>20200905</v>
      </c>
      <c r="C250" s="1">
        <v>44079</v>
      </c>
      <c r="D250" t="str">
        <f>"den " &amp; TEXT(Dates[[#This Row],[Datum]],"d MMMM ÅÅÅÅ")</f>
        <v>den 5 september 2020</v>
      </c>
      <c r="E250">
        <f>YEAR(Dates[[#This Row],[Datum]])</f>
        <v>2020</v>
      </c>
      <c r="F250">
        <f>MONTH(Dates[[#This Row],[Datum]])</f>
        <v>9</v>
      </c>
      <c r="G250" t="str">
        <f>TEXT(Dates[[#This Row],[Datum]],"MMMM")</f>
        <v>september</v>
      </c>
      <c r="H250" t="str">
        <f>TEXT(Dates[[#This Row],[Datum]],"MMM")</f>
        <v>sep</v>
      </c>
      <c r="I250">
        <v>5</v>
      </c>
      <c r="J250" t="str">
        <f>TEXT(Dates[[#This Row],[Datum]],"DDDD")</f>
        <v>lördag</v>
      </c>
      <c r="K250" t="s">
        <v>5</v>
      </c>
      <c r="L250">
        <f>WEEKDAY(Dates[[#This Row],[Datum]],2)</f>
        <v>6</v>
      </c>
      <c r="M250" t="str">
        <f>CHOOSE(Dates[[#This Row],[Månad]],"T1","T1","T1","T1","T2","T2","T2","T2","T3","T3","T3","T3")</f>
        <v>T3</v>
      </c>
      <c r="N250" t="str">
        <f>CHOOSE(Dates[[#This Row],[Månad]],"Kv1","Kv1","Kv1","Kv2","Kv2","Kv2","Kv3","Kv3","Kv3","Kv4","Kv4","Kv4")</f>
        <v>Kv3</v>
      </c>
      <c r="O250">
        <f>WEEKNUM(Dates[[#This Row],[Datum]],21)</f>
        <v>36</v>
      </c>
      <c r="P250" t="str">
        <f>"V"&amp;Dates[[#This Row],[Veckonummer]]</f>
        <v>V36</v>
      </c>
      <c r="Q250">
        <f>Dates[[#This Row],[Datum]]-(DATE(YEAR(Dates[[#This Row],[Datum]]),1,0))</f>
        <v>249</v>
      </c>
    </row>
    <row r="251" spans="1:17" x14ac:dyDescent="0.25">
      <c r="A251">
        <v>11207</v>
      </c>
      <c r="B251">
        <v>20200906</v>
      </c>
      <c r="C251" s="1">
        <v>44080</v>
      </c>
      <c r="D251" t="str">
        <f>"den " &amp; TEXT(Dates[[#This Row],[Datum]],"d MMMM ÅÅÅÅ")</f>
        <v>den 6 september 2020</v>
      </c>
      <c r="E251">
        <f>YEAR(Dates[[#This Row],[Datum]])</f>
        <v>2020</v>
      </c>
      <c r="F251">
        <f>MONTH(Dates[[#This Row],[Datum]])</f>
        <v>9</v>
      </c>
      <c r="G251" t="str">
        <f>TEXT(Dates[[#This Row],[Datum]],"MMMM")</f>
        <v>september</v>
      </c>
      <c r="H251" t="str">
        <f>TEXT(Dates[[#This Row],[Datum]],"MMM")</f>
        <v>sep</v>
      </c>
      <c r="I251">
        <v>6</v>
      </c>
      <c r="J251" t="str">
        <f>TEXT(Dates[[#This Row],[Datum]],"DDDD")</f>
        <v>söndag</v>
      </c>
      <c r="K251" t="s">
        <v>6</v>
      </c>
      <c r="L251">
        <f>WEEKDAY(Dates[[#This Row],[Datum]],2)</f>
        <v>7</v>
      </c>
      <c r="M251" t="str">
        <f>CHOOSE(Dates[[#This Row],[Månad]],"T1","T1","T1","T1","T2","T2","T2","T2","T3","T3","T3","T3")</f>
        <v>T3</v>
      </c>
      <c r="N251" t="str">
        <f>CHOOSE(Dates[[#This Row],[Månad]],"Kv1","Kv1","Kv1","Kv2","Kv2","Kv2","Kv3","Kv3","Kv3","Kv4","Kv4","Kv4")</f>
        <v>Kv3</v>
      </c>
      <c r="O251">
        <f>WEEKNUM(Dates[[#This Row],[Datum]],21)</f>
        <v>36</v>
      </c>
      <c r="P251" t="str">
        <f>"V"&amp;Dates[[#This Row],[Veckonummer]]</f>
        <v>V36</v>
      </c>
      <c r="Q251">
        <f>Dates[[#This Row],[Datum]]-(DATE(YEAR(Dates[[#This Row],[Datum]]),1,0))</f>
        <v>250</v>
      </c>
    </row>
    <row r="252" spans="1:17" x14ac:dyDescent="0.25">
      <c r="A252">
        <v>11208</v>
      </c>
      <c r="B252">
        <v>20200907</v>
      </c>
      <c r="C252" s="1">
        <v>44081</v>
      </c>
      <c r="D252" t="str">
        <f>"den " &amp; TEXT(Dates[[#This Row],[Datum]],"d MMMM ÅÅÅÅ")</f>
        <v>den 7 september 2020</v>
      </c>
      <c r="E252">
        <f>YEAR(Dates[[#This Row],[Datum]])</f>
        <v>2020</v>
      </c>
      <c r="F252">
        <f>MONTH(Dates[[#This Row],[Datum]])</f>
        <v>9</v>
      </c>
      <c r="G252" t="str">
        <f>TEXT(Dates[[#This Row],[Datum]],"MMMM")</f>
        <v>september</v>
      </c>
      <c r="H252" t="str">
        <f>TEXT(Dates[[#This Row],[Datum]],"MMM")</f>
        <v>sep</v>
      </c>
      <c r="I252">
        <v>7</v>
      </c>
      <c r="J252" t="str">
        <f>TEXT(Dates[[#This Row],[Datum]],"DDDD")</f>
        <v>måndag</v>
      </c>
      <c r="K252" t="s">
        <v>0</v>
      </c>
      <c r="L252">
        <f>WEEKDAY(Dates[[#This Row],[Datum]],2)</f>
        <v>1</v>
      </c>
      <c r="M252" t="str">
        <f>CHOOSE(Dates[[#This Row],[Månad]],"T1","T1","T1","T1","T2","T2","T2","T2","T3","T3","T3","T3")</f>
        <v>T3</v>
      </c>
      <c r="N252" t="str">
        <f>CHOOSE(Dates[[#This Row],[Månad]],"Kv1","Kv1","Kv1","Kv2","Kv2","Kv2","Kv3","Kv3","Kv3","Kv4","Kv4","Kv4")</f>
        <v>Kv3</v>
      </c>
      <c r="O252">
        <f>WEEKNUM(Dates[[#This Row],[Datum]],21)</f>
        <v>37</v>
      </c>
      <c r="P252" t="str">
        <f>"V"&amp;Dates[[#This Row],[Veckonummer]]</f>
        <v>V37</v>
      </c>
      <c r="Q252">
        <f>Dates[[#This Row],[Datum]]-(DATE(YEAR(Dates[[#This Row],[Datum]]),1,0))</f>
        <v>251</v>
      </c>
    </row>
    <row r="253" spans="1:17" x14ac:dyDescent="0.25">
      <c r="A253">
        <v>11209</v>
      </c>
      <c r="B253">
        <v>20200908</v>
      </c>
      <c r="C253" s="1">
        <v>44082</v>
      </c>
      <c r="D253" t="str">
        <f>"den " &amp; TEXT(Dates[[#This Row],[Datum]],"d MMMM ÅÅÅÅ")</f>
        <v>den 8 september 2020</v>
      </c>
      <c r="E253">
        <f>YEAR(Dates[[#This Row],[Datum]])</f>
        <v>2020</v>
      </c>
      <c r="F253">
        <f>MONTH(Dates[[#This Row],[Datum]])</f>
        <v>9</v>
      </c>
      <c r="G253" t="str">
        <f>TEXT(Dates[[#This Row],[Datum]],"MMMM")</f>
        <v>september</v>
      </c>
      <c r="H253" t="str">
        <f>TEXT(Dates[[#This Row],[Datum]],"MMM")</f>
        <v>sep</v>
      </c>
      <c r="I253">
        <v>8</v>
      </c>
      <c r="J253" t="str">
        <f>TEXT(Dates[[#This Row],[Datum]],"DDDD")</f>
        <v>tisdag</v>
      </c>
      <c r="K253" t="s">
        <v>1</v>
      </c>
      <c r="L253">
        <f>WEEKDAY(Dates[[#This Row],[Datum]],2)</f>
        <v>2</v>
      </c>
      <c r="M253" t="str">
        <f>CHOOSE(Dates[[#This Row],[Månad]],"T1","T1","T1","T1","T2","T2","T2","T2","T3","T3","T3","T3")</f>
        <v>T3</v>
      </c>
      <c r="N253" t="str">
        <f>CHOOSE(Dates[[#This Row],[Månad]],"Kv1","Kv1","Kv1","Kv2","Kv2","Kv2","Kv3","Kv3","Kv3","Kv4","Kv4","Kv4")</f>
        <v>Kv3</v>
      </c>
      <c r="O253">
        <f>WEEKNUM(Dates[[#This Row],[Datum]],21)</f>
        <v>37</v>
      </c>
      <c r="P253" t="str">
        <f>"V"&amp;Dates[[#This Row],[Veckonummer]]</f>
        <v>V37</v>
      </c>
      <c r="Q253">
        <f>Dates[[#This Row],[Datum]]-(DATE(YEAR(Dates[[#This Row],[Datum]]),1,0))</f>
        <v>252</v>
      </c>
    </row>
    <row r="254" spans="1:17" x14ac:dyDescent="0.25">
      <c r="A254">
        <v>11210</v>
      </c>
      <c r="B254">
        <v>20200909</v>
      </c>
      <c r="C254" s="1">
        <v>44083</v>
      </c>
      <c r="D254" t="str">
        <f>"den " &amp; TEXT(Dates[[#This Row],[Datum]],"d MMMM ÅÅÅÅ")</f>
        <v>den 9 september 2020</v>
      </c>
      <c r="E254">
        <f>YEAR(Dates[[#This Row],[Datum]])</f>
        <v>2020</v>
      </c>
      <c r="F254">
        <f>MONTH(Dates[[#This Row],[Datum]])</f>
        <v>9</v>
      </c>
      <c r="G254" t="str">
        <f>TEXT(Dates[[#This Row],[Datum]],"MMMM")</f>
        <v>september</v>
      </c>
      <c r="H254" t="str">
        <f>TEXT(Dates[[#This Row],[Datum]],"MMM")</f>
        <v>sep</v>
      </c>
      <c r="I254">
        <v>9</v>
      </c>
      <c r="J254" t="str">
        <f>TEXT(Dates[[#This Row],[Datum]],"DDDD")</f>
        <v>onsdag</v>
      </c>
      <c r="K254" t="s">
        <v>2</v>
      </c>
      <c r="L254">
        <f>WEEKDAY(Dates[[#This Row],[Datum]],2)</f>
        <v>3</v>
      </c>
      <c r="M254" t="str">
        <f>CHOOSE(Dates[[#This Row],[Månad]],"T1","T1","T1","T1","T2","T2","T2","T2","T3","T3","T3","T3")</f>
        <v>T3</v>
      </c>
      <c r="N254" t="str">
        <f>CHOOSE(Dates[[#This Row],[Månad]],"Kv1","Kv1","Kv1","Kv2","Kv2","Kv2","Kv3","Kv3","Kv3","Kv4","Kv4","Kv4")</f>
        <v>Kv3</v>
      </c>
      <c r="O254">
        <f>WEEKNUM(Dates[[#This Row],[Datum]],21)</f>
        <v>37</v>
      </c>
      <c r="P254" t="str">
        <f>"V"&amp;Dates[[#This Row],[Veckonummer]]</f>
        <v>V37</v>
      </c>
      <c r="Q254">
        <f>Dates[[#This Row],[Datum]]-(DATE(YEAR(Dates[[#This Row],[Datum]]),1,0))</f>
        <v>253</v>
      </c>
    </row>
    <row r="255" spans="1:17" x14ac:dyDescent="0.25">
      <c r="A255">
        <v>11211</v>
      </c>
      <c r="B255">
        <v>20200910</v>
      </c>
      <c r="C255" s="1">
        <v>44084</v>
      </c>
      <c r="D255" t="str">
        <f>"den " &amp; TEXT(Dates[[#This Row],[Datum]],"d MMMM ÅÅÅÅ")</f>
        <v>den 10 september 2020</v>
      </c>
      <c r="E255">
        <f>YEAR(Dates[[#This Row],[Datum]])</f>
        <v>2020</v>
      </c>
      <c r="F255">
        <f>MONTH(Dates[[#This Row],[Datum]])</f>
        <v>9</v>
      </c>
      <c r="G255" t="str">
        <f>TEXT(Dates[[#This Row],[Datum]],"MMMM")</f>
        <v>september</v>
      </c>
      <c r="H255" t="str">
        <f>TEXT(Dates[[#This Row],[Datum]],"MMM")</f>
        <v>sep</v>
      </c>
      <c r="I255">
        <v>10</v>
      </c>
      <c r="J255" t="str">
        <f>TEXT(Dates[[#This Row],[Datum]],"DDDD")</f>
        <v>torsdag</v>
      </c>
      <c r="K255" t="s">
        <v>3</v>
      </c>
      <c r="L255">
        <f>WEEKDAY(Dates[[#This Row],[Datum]],2)</f>
        <v>4</v>
      </c>
      <c r="M255" t="str">
        <f>CHOOSE(Dates[[#This Row],[Månad]],"T1","T1","T1","T1","T2","T2","T2","T2","T3","T3","T3","T3")</f>
        <v>T3</v>
      </c>
      <c r="N255" t="str">
        <f>CHOOSE(Dates[[#This Row],[Månad]],"Kv1","Kv1","Kv1","Kv2","Kv2","Kv2","Kv3","Kv3","Kv3","Kv4","Kv4","Kv4")</f>
        <v>Kv3</v>
      </c>
      <c r="O255">
        <f>WEEKNUM(Dates[[#This Row],[Datum]],21)</f>
        <v>37</v>
      </c>
      <c r="P255" t="str">
        <f>"V"&amp;Dates[[#This Row],[Veckonummer]]</f>
        <v>V37</v>
      </c>
      <c r="Q255">
        <f>Dates[[#This Row],[Datum]]-(DATE(YEAR(Dates[[#This Row],[Datum]]),1,0))</f>
        <v>254</v>
      </c>
    </row>
    <row r="256" spans="1:17" x14ac:dyDescent="0.25">
      <c r="A256">
        <v>11212</v>
      </c>
      <c r="B256">
        <v>20200911</v>
      </c>
      <c r="C256" s="1">
        <v>44085</v>
      </c>
      <c r="D256" t="str">
        <f>"den " &amp; TEXT(Dates[[#This Row],[Datum]],"d MMMM ÅÅÅÅ")</f>
        <v>den 11 september 2020</v>
      </c>
      <c r="E256">
        <f>YEAR(Dates[[#This Row],[Datum]])</f>
        <v>2020</v>
      </c>
      <c r="F256">
        <f>MONTH(Dates[[#This Row],[Datum]])</f>
        <v>9</v>
      </c>
      <c r="G256" t="str">
        <f>TEXT(Dates[[#This Row],[Datum]],"MMMM")</f>
        <v>september</v>
      </c>
      <c r="H256" t="str">
        <f>TEXT(Dates[[#This Row],[Datum]],"MMM")</f>
        <v>sep</v>
      </c>
      <c r="I256">
        <v>11</v>
      </c>
      <c r="J256" t="str">
        <f>TEXT(Dates[[#This Row],[Datum]],"DDDD")</f>
        <v>fredag</v>
      </c>
      <c r="K256" t="s">
        <v>4</v>
      </c>
      <c r="L256">
        <f>WEEKDAY(Dates[[#This Row],[Datum]],2)</f>
        <v>5</v>
      </c>
      <c r="M256" t="str">
        <f>CHOOSE(Dates[[#This Row],[Månad]],"T1","T1","T1","T1","T2","T2","T2","T2","T3","T3","T3","T3")</f>
        <v>T3</v>
      </c>
      <c r="N256" t="str">
        <f>CHOOSE(Dates[[#This Row],[Månad]],"Kv1","Kv1","Kv1","Kv2","Kv2","Kv2","Kv3","Kv3","Kv3","Kv4","Kv4","Kv4")</f>
        <v>Kv3</v>
      </c>
      <c r="O256">
        <f>WEEKNUM(Dates[[#This Row],[Datum]],21)</f>
        <v>37</v>
      </c>
      <c r="P256" t="str">
        <f>"V"&amp;Dates[[#This Row],[Veckonummer]]</f>
        <v>V37</v>
      </c>
      <c r="Q256">
        <f>Dates[[#This Row],[Datum]]-(DATE(YEAR(Dates[[#This Row],[Datum]]),1,0))</f>
        <v>255</v>
      </c>
    </row>
    <row r="257" spans="1:17" x14ac:dyDescent="0.25">
      <c r="A257">
        <v>11213</v>
      </c>
      <c r="B257">
        <v>20200912</v>
      </c>
      <c r="C257" s="1">
        <v>44086</v>
      </c>
      <c r="D257" t="str">
        <f>"den " &amp; TEXT(Dates[[#This Row],[Datum]],"d MMMM ÅÅÅÅ")</f>
        <v>den 12 september 2020</v>
      </c>
      <c r="E257">
        <f>YEAR(Dates[[#This Row],[Datum]])</f>
        <v>2020</v>
      </c>
      <c r="F257">
        <f>MONTH(Dates[[#This Row],[Datum]])</f>
        <v>9</v>
      </c>
      <c r="G257" t="str">
        <f>TEXT(Dates[[#This Row],[Datum]],"MMMM")</f>
        <v>september</v>
      </c>
      <c r="H257" t="str">
        <f>TEXT(Dates[[#This Row],[Datum]],"MMM")</f>
        <v>sep</v>
      </c>
      <c r="I257">
        <v>12</v>
      </c>
      <c r="J257" t="str">
        <f>TEXT(Dates[[#This Row],[Datum]],"DDDD")</f>
        <v>lördag</v>
      </c>
      <c r="K257" t="s">
        <v>5</v>
      </c>
      <c r="L257">
        <f>WEEKDAY(Dates[[#This Row],[Datum]],2)</f>
        <v>6</v>
      </c>
      <c r="M257" t="str">
        <f>CHOOSE(Dates[[#This Row],[Månad]],"T1","T1","T1","T1","T2","T2","T2","T2","T3","T3","T3","T3")</f>
        <v>T3</v>
      </c>
      <c r="N257" t="str">
        <f>CHOOSE(Dates[[#This Row],[Månad]],"Kv1","Kv1","Kv1","Kv2","Kv2","Kv2","Kv3","Kv3","Kv3","Kv4","Kv4","Kv4")</f>
        <v>Kv3</v>
      </c>
      <c r="O257">
        <f>WEEKNUM(Dates[[#This Row],[Datum]],21)</f>
        <v>37</v>
      </c>
      <c r="P257" t="str">
        <f>"V"&amp;Dates[[#This Row],[Veckonummer]]</f>
        <v>V37</v>
      </c>
      <c r="Q257">
        <f>Dates[[#This Row],[Datum]]-(DATE(YEAR(Dates[[#This Row],[Datum]]),1,0))</f>
        <v>256</v>
      </c>
    </row>
    <row r="258" spans="1:17" x14ac:dyDescent="0.25">
      <c r="A258">
        <v>11214</v>
      </c>
      <c r="B258">
        <v>20200913</v>
      </c>
      <c r="C258" s="1">
        <v>44087</v>
      </c>
      <c r="D258" t="str">
        <f>"den " &amp; TEXT(Dates[[#This Row],[Datum]],"d MMMM ÅÅÅÅ")</f>
        <v>den 13 september 2020</v>
      </c>
      <c r="E258">
        <f>YEAR(Dates[[#This Row],[Datum]])</f>
        <v>2020</v>
      </c>
      <c r="F258">
        <f>MONTH(Dates[[#This Row],[Datum]])</f>
        <v>9</v>
      </c>
      <c r="G258" t="str">
        <f>TEXT(Dates[[#This Row],[Datum]],"MMMM")</f>
        <v>september</v>
      </c>
      <c r="H258" t="str">
        <f>TEXT(Dates[[#This Row],[Datum]],"MMM")</f>
        <v>sep</v>
      </c>
      <c r="I258">
        <v>13</v>
      </c>
      <c r="J258" t="str">
        <f>TEXT(Dates[[#This Row],[Datum]],"DDDD")</f>
        <v>söndag</v>
      </c>
      <c r="K258" t="s">
        <v>6</v>
      </c>
      <c r="L258">
        <f>WEEKDAY(Dates[[#This Row],[Datum]],2)</f>
        <v>7</v>
      </c>
      <c r="M258" t="str">
        <f>CHOOSE(Dates[[#This Row],[Månad]],"T1","T1","T1","T1","T2","T2","T2","T2","T3","T3","T3","T3")</f>
        <v>T3</v>
      </c>
      <c r="N258" t="str">
        <f>CHOOSE(Dates[[#This Row],[Månad]],"Kv1","Kv1","Kv1","Kv2","Kv2","Kv2","Kv3","Kv3","Kv3","Kv4","Kv4","Kv4")</f>
        <v>Kv3</v>
      </c>
      <c r="O258">
        <f>WEEKNUM(Dates[[#This Row],[Datum]],21)</f>
        <v>37</v>
      </c>
      <c r="P258" t="str">
        <f>"V"&amp;Dates[[#This Row],[Veckonummer]]</f>
        <v>V37</v>
      </c>
      <c r="Q258">
        <f>Dates[[#This Row],[Datum]]-(DATE(YEAR(Dates[[#This Row],[Datum]]),1,0))</f>
        <v>257</v>
      </c>
    </row>
    <row r="259" spans="1:17" x14ac:dyDescent="0.25">
      <c r="A259">
        <v>11215</v>
      </c>
      <c r="B259">
        <v>20200914</v>
      </c>
      <c r="C259" s="1">
        <v>44088</v>
      </c>
      <c r="D259" t="str">
        <f>"den " &amp; TEXT(Dates[[#This Row],[Datum]],"d MMMM ÅÅÅÅ")</f>
        <v>den 14 september 2020</v>
      </c>
      <c r="E259">
        <f>YEAR(Dates[[#This Row],[Datum]])</f>
        <v>2020</v>
      </c>
      <c r="F259">
        <f>MONTH(Dates[[#This Row],[Datum]])</f>
        <v>9</v>
      </c>
      <c r="G259" t="str">
        <f>TEXT(Dates[[#This Row],[Datum]],"MMMM")</f>
        <v>september</v>
      </c>
      <c r="H259" t="str">
        <f>TEXT(Dates[[#This Row],[Datum]],"MMM")</f>
        <v>sep</v>
      </c>
      <c r="I259">
        <v>14</v>
      </c>
      <c r="J259" t="str">
        <f>TEXT(Dates[[#This Row],[Datum]],"DDDD")</f>
        <v>måndag</v>
      </c>
      <c r="K259" t="s">
        <v>0</v>
      </c>
      <c r="L259">
        <f>WEEKDAY(Dates[[#This Row],[Datum]],2)</f>
        <v>1</v>
      </c>
      <c r="M259" t="str">
        <f>CHOOSE(Dates[[#This Row],[Månad]],"T1","T1","T1","T1","T2","T2","T2","T2","T3","T3","T3","T3")</f>
        <v>T3</v>
      </c>
      <c r="N259" t="str">
        <f>CHOOSE(Dates[[#This Row],[Månad]],"Kv1","Kv1","Kv1","Kv2","Kv2","Kv2","Kv3","Kv3","Kv3","Kv4","Kv4","Kv4")</f>
        <v>Kv3</v>
      </c>
      <c r="O259">
        <f>WEEKNUM(Dates[[#This Row],[Datum]],21)</f>
        <v>38</v>
      </c>
      <c r="P259" t="str">
        <f>"V"&amp;Dates[[#This Row],[Veckonummer]]</f>
        <v>V38</v>
      </c>
      <c r="Q259">
        <f>Dates[[#This Row],[Datum]]-(DATE(YEAR(Dates[[#This Row],[Datum]]),1,0))</f>
        <v>258</v>
      </c>
    </row>
    <row r="260" spans="1:17" x14ac:dyDescent="0.25">
      <c r="A260">
        <v>11216</v>
      </c>
      <c r="B260">
        <v>20200915</v>
      </c>
      <c r="C260" s="1">
        <v>44089</v>
      </c>
      <c r="D260" t="str">
        <f>"den " &amp; TEXT(Dates[[#This Row],[Datum]],"d MMMM ÅÅÅÅ")</f>
        <v>den 15 september 2020</v>
      </c>
      <c r="E260">
        <f>YEAR(Dates[[#This Row],[Datum]])</f>
        <v>2020</v>
      </c>
      <c r="F260">
        <f>MONTH(Dates[[#This Row],[Datum]])</f>
        <v>9</v>
      </c>
      <c r="G260" t="str">
        <f>TEXT(Dates[[#This Row],[Datum]],"MMMM")</f>
        <v>september</v>
      </c>
      <c r="H260" t="str">
        <f>TEXT(Dates[[#This Row],[Datum]],"MMM")</f>
        <v>sep</v>
      </c>
      <c r="I260">
        <v>15</v>
      </c>
      <c r="J260" t="str">
        <f>TEXT(Dates[[#This Row],[Datum]],"DDDD")</f>
        <v>tisdag</v>
      </c>
      <c r="K260" t="s">
        <v>1</v>
      </c>
      <c r="L260">
        <f>WEEKDAY(Dates[[#This Row],[Datum]],2)</f>
        <v>2</v>
      </c>
      <c r="M260" t="str">
        <f>CHOOSE(Dates[[#This Row],[Månad]],"T1","T1","T1","T1","T2","T2","T2","T2","T3","T3","T3","T3")</f>
        <v>T3</v>
      </c>
      <c r="N260" t="str">
        <f>CHOOSE(Dates[[#This Row],[Månad]],"Kv1","Kv1","Kv1","Kv2","Kv2","Kv2","Kv3","Kv3","Kv3","Kv4","Kv4","Kv4")</f>
        <v>Kv3</v>
      </c>
      <c r="O260">
        <f>WEEKNUM(Dates[[#This Row],[Datum]],21)</f>
        <v>38</v>
      </c>
      <c r="P260" t="str">
        <f>"V"&amp;Dates[[#This Row],[Veckonummer]]</f>
        <v>V38</v>
      </c>
      <c r="Q260">
        <f>Dates[[#This Row],[Datum]]-(DATE(YEAR(Dates[[#This Row],[Datum]]),1,0))</f>
        <v>259</v>
      </c>
    </row>
    <row r="261" spans="1:17" x14ac:dyDescent="0.25">
      <c r="A261">
        <v>11217</v>
      </c>
      <c r="B261">
        <v>20200916</v>
      </c>
      <c r="C261" s="1">
        <v>44090</v>
      </c>
      <c r="D261" t="str">
        <f>"den " &amp; TEXT(Dates[[#This Row],[Datum]],"d MMMM ÅÅÅÅ")</f>
        <v>den 16 september 2020</v>
      </c>
      <c r="E261">
        <f>YEAR(Dates[[#This Row],[Datum]])</f>
        <v>2020</v>
      </c>
      <c r="F261">
        <f>MONTH(Dates[[#This Row],[Datum]])</f>
        <v>9</v>
      </c>
      <c r="G261" t="str">
        <f>TEXT(Dates[[#This Row],[Datum]],"MMMM")</f>
        <v>september</v>
      </c>
      <c r="H261" t="str">
        <f>TEXT(Dates[[#This Row],[Datum]],"MMM")</f>
        <v>sep</v>
      </c>
      <c r="I261">
        <v>16</v>
      </c>
      <c r="J261" t="str">
        <f>TEXT(Dates[[#This Row],[Datum]],"DDDD")</f>
        <v>onsdag</v>
      </c>
      <c r="K261" t="s">
        <v>2</v>
      </c>
      <c r="L261">
        <f>WEEKDAY(Dates[[#This Row],[Datum]],2)</f>
        <v>3</v>
      </c>
      <c r="M261" t="str">
        <f>CHOOSE(Dates[[#This Row],[Månad]],"T1","T1","T1","T1","T2","T2","T2","T2","T3","T3","T3","T3")</f>
        <v>T3</v>
      </c>
      <c r="N261" t="str">
        <f>CHOOSE(Dates[[#This Row],[Månad]],"Kv1","Kv1","Kv1","Kv2","Kv2","Kv2","Kv3","Kv3","Kv3","Kv4","Kv4","Kv4")</f>
        <v>Kv3</v>
      </c>
      <c r="O261">
        <f>WEEKNUM(Dates[[#This Row],[Datum]],21)</f>
        <v>38</v>
      </c>
      <c r="P261" t="str">
        <f>"V"&amp;Dates[[#This Row],[Veckonummer]]</f>
        <v>V38</v>
      </c>
      <c r="Q261">
        <f>Dates[[#This Row],[Datum]]-(DATE(YEAR(Dates[[#This Row],[Datum]]),1,0))</f>
        <v>260</v>
      </c>
    </row>
    <row r="262" spans="1:17" x14ac:dyDescent="0.25">
      <c r="A262">
        <v>11218</v>
      </c>
      <c r="B262">
        <v>20200917</v>
      </c>
      <c r="C262" s="1">
        <v>44091</v>
      </c>
      <c r="D262" t="str">
        <f>"den " &amp; TEXT(Dates[[#This Row],[Datum]],"d MMMM ÅÅÅÅ")</f>
        <v>den 17 september 2020</v>
      </c>
      <c r="E262">
        <f>YEAR(Dates[[#This Row],[Datum]])</f>
        <v>2020</v>
      </c>
      <c r="F262">
        <f>MONTH(Dates[[#This Row],[Datum]])</f>
        <v>9</v>
      </c>
      <c r="G262" t="str">
        <f>TEXT(Dates[[#This Row],[Datum]],"MMMM")</f>
        <v>september</v>
      </c>
      <c r="H262" t="str">
        <f>TEXT(Dates[[#This Row],[Datum]],"MMM")</f>
        <v>sep</v>
      </c>
      <c r="I262">
        <v>17</v>
      </c>
      <c r="J262" t="str">
        <f>TEXT(Dates[[#This Row],[Datum]],"DDDD")</f>
        <v>torsdag</v>
      </c>
      <c r="K262" t="s">
        <v>3</v>
      </c>
      <c r="L262">
        <f>WEEKDAY(Dates[[#This Row],[Datum]],2)</f>
        <v>4</v>
      </c>
      <c r="M262" t="str">
        <f>CHOOSE(Dates[[#This Row],[Månad]],"T1","T1","T1","T1","T2","T2","T2","T2","T3","T3","T3","T3")</f>
        <v>T3</v>
      </c>
      <c r="N262" t="str">
        <f>CHOOSE(Dates[[#This Row],[Månad]],"Kv1","Kv1","Kv1","Kv2","Kv2","Kv2","Kv3","Kv3","Kv3","Kv4","Kv4","Kv4")</f>
        <v>Kv3</v>
      </c>
      <c r="O262">
        <f>WEEKNUM(Dates[[#This Row],[Datum]],21)</f>
        <v>38</v>
      </c>
      <c r="P262" t="str">
        <f>"V"&amp;Dates[[#This Row],[Veckonummer]]</f>
        <v>V38</v>
      </c>
      <c r="Q262">
        <f>Dates[[#This Row],[Datum]]-(DATE(YEAR(Dates[[#This Row],[Datum]]),1,0))</f>
        <v>261</v>
      </c>
    </row>
    <row r="263" spans="1:17" x14ac:dyDescent="0.25">
      <c r="A263">
        <v>11219</v>
      </c>
      <c r="B263">
        <v>20200918</v>
      </c>
      <c r="C263" s="1">
        <v>44092</v>
      </c>
      <c r="D263" t="str">
        <f>"den " &amp; TEXT(Dates[[#This Row],[Datum]],"d MMMM ÅÅÅÅ")</f>
        <v>den 18 september 2020</v>
      </c>
      <c r="E263">
        <f>YEAR(Dates[[#This Row],[Datum]])</f>
        <v>2020</v>
      </c>
      <c r="F263">
        <f>MONTH(Dates[[#This Row],[Datum]])</f>
        <v>9</v>
      </c>
      <c r="G263" t="str">
        <f>TEXT(Dates[[#This Row],[Datum]],"MMMM")</f>
        <v>september</v>
      </c>
      <c r="H263" t="str">
        <f>TEXT(Dates[[#This Row],[Datum]],"MMM")</f>
        <v>sep</v>
      </c>
      <c r="I263">
        <v>18</v>
      </c>
      <c r="J263" t="str">
        <f>TEXT(Dates[[#This Row],[Datum]],"DDDD")</f>
        <v>fredag</v>
      </c>
      <c r="K263" t="s">
        <v>4</v>
      </c>
      <c r="L263">
        <f>WEEKDAY(Dates[[#This Row],[Datum]],2)</f>
        <v>5</v>
      </c>
      <c r="M263" t="str">
        <f>CHOOSE(Dates[[#This Row],[Månad]],"T1","T1","T1","T1","T2","T2","T2","T2","T3","T3","T3","T3")</f>
        <v>T3</v>
      </c>
      <c r="N263" t="str">
        <f>CHOOSE(Dates[[#This Row],[Månad]],"Kv1","Kv1","Kv1","Kv2","Kv2","Kv2","Kv3","Kv3","Kv3","Kv4","Kv4","Kv4")</f>
        <v>Kv3</v>
      </c>
      <c r="O263">
        <f>WEEKNUM(Dates[[#This Row],[Datum]],21)</f>
        <v>38</v>
      </c>
      <c r="P263" t="str">
        <f>"V"&amp;Dates[[#This Row],[Veckonummer]]</f>
        <v>V38</v>
      </c>
      <c r="Q263">
        <f>Dates[[#This Row],[Datum]]-(DATE(YEAR(Dates[[#This Row],[Datum]]),1,0))</f>
        <v>262</v>
      </c>
    </row>
    <row r="264" spans="1:17" x14ac:dyDescent="0.25">
      <c r="A264">
        <v>11220</v>
      </c>
      <c r="B264">
        <v>20200919</v>
      </c>
      <c r="C264" s="1">
        <v>44093</v>
      </c>
      <c r="D264" t="str">
        <f>"den " &amp; TEXT(Dates[[#This Row],[Datum]],"d MMMM ÅÅÅÅ")</f>
        <v>den 19 september 2020</v>
      </c>
      <c r="E264">
        <f>YEAR(Dates[[#This Row],[Datum]])</f>
        <v>2020</v>
      </c>
      <c r="F264">
        <f>MONTH(Dates[[#This Row],[Datum]])</f>
        <v>9</v>
      </c>
      <c r="G264" t="str">
        <f>TEXT(Dates[[#This Row],[Datum]],"MMMM")</f>
        <v>september</v>
      </c>
      <c r="H264" t="str">
        <f>TEXT(Dates[[#This Row],[Datum]],"MMM")</f>
        <v>sep</v>
      </c>
      <c r="I264">
        <v>19</v>
      </c>
      <c r="J264" t="str">
        <f>TEXT(Dates[[#This Row],[Datum]],"DDDD")</f>
        <v>lördag</v>
      </c>
      <c r="K264" t="s">
        <v>5</v>
      </c>
      <c r="L264">
        <f>WEEKDAY(Dates[[#This Row],[Datum]],2)</f>
        <v>6</v>
      </c>
      <c r="M264" t="str">
        <f>CHOOSE(Dates[[#This Row],[Månad]],"T1","T1","T1","T1","T2","T2","T2","T2","T3","T3","T3","T3")</f>
        <v>T3</v>
      </c>
      <c r="N264" t="str">
        <f>CHOOSE(Dates[[#This Row],[Månad]],"Kv1","Kv1","Kv1","Kv2","Kv2","Kv2","Kv3","Kv3","Kv3","Kv4","Kv4","Kv4")</f>
        <v>Kv3</v>
      </c>
      <c r="O264">
        <f>WEEKNUM(Dates[[#This Row],[Datum]],21)</f>
        <v>38</v>
      </c>
      <c r="P264" t="str">
        <f>"V"&amp;Dates[[#This Row],[Veckonummer]]</f>
        <v>V38</v>
      </c>
      <c r="Q264">
        <f>Dates[[#This Row],[Datum]]-(DATE(YEAR(Dates[[#This Row],[Datum]]),1,0))</f>
        <v>263</v>
      </c>
    </row>
    <row r="265" spans="1:17" x14ac:dyDescent="0.25">
      <c r="A265">
        <v>11221</v>
      </c>
      <c r="B265">
        <v>20200920</v>
      </c>
      <c r="C265" s="1">
        <v>44094</v>
      </c>
      <c r="D265" t="str">
        <f>"den " &amp; TEXT(Dates[[#This Row],[Datum]],"d MMMM ÅÅÅÅ")</f>
        <v>den 20 september 2020</v>
      </c>
      <c r="E265">
        <f>YEAR(Dates[[#This Row],[Datum]])</f>
        <v>2020</v>
      </c>
      <c r="F265">
        <f>MONTH(Dates[[#This Row],[Datum]])</f>
        <v>9</v>
      </c>
      <c r="G265" t="str">
        <f>TEXT(Dates[[#This Row],[Datum]],"MMMM")</f>
        <v>september</v>
      </c>
      <c r="H265" t="str">
        <f>TEXT(Dates[[#This Row],[Datum]],"MMM")</f>
        <v>sep</v>
      </c>
      <c r="I265">
        <v>20</v>
      </c>
      <c r="J265" t="str">
        <f>TEXT(Dates[[#This Row],[Datum]],"DDDD")</f>
        <v>söndag</v>
      </c>
      <c r="K265" t="s">
        <v>6</v>
      </c>
      <c r="L265">
        <f>WEEKDAY(Dates[[#This Row],[Datum]],2)</f>
        <v>7</v>
      </c>
      <c r="M265" t="str">
        <f>CHOOSE(Dates[[#This Row],[Månad]],"T1","T1","T1","T1","T2","T2","T2","T2","T3","T3","T3","T3")</f>
        <v>T3</v>
      </c>
      <c r="N265" t="str">
        <f>CHOOSE(Dates[[#This Row],[Månad]],"Kv1","Kv1","Kv1","Kv2","Kv2","Kv2","Kv3","Kv3","Kv3","Kv4","Kv4","Kv4")</f>
        <v>Kv3</v>
      </c>
      <c r="O265">
        <f>WEEKNUM(Dates[[#This Row],[Datum]],21)</f>
        <v>38</v>
      </c>
      <c r="P265" t="str">
        <f>"V"&amp;Dates[[#This Row],[Veckonummer]]</f>
        <v>V38</v>
      </c>
      <c r="Q265">
        <f>Dates[[#This Row],[Datum]]-(DATE(YEAR(Dates[[#This Row],[Datum]]),1,0))</f>
        <v>264</v>
      </c>
    </row>
    <row r="266" spans="1:17" x14ac:dyDescent="0.25">
      <c r="A266">
        <v>11222</v>
      </c>
      <c r="B266">
        <v>20200921</v>
      </c>
      <c r="C266" s="1">
        <v>44095</v>
      </c>
      <c r="D266" t="str">
        <f>"den " &amp; TEXT(Dates[[#This Row],[Datum]],"d MMMM ÅÅÅÅ")</f>
        <v>den 21 september 2020</v>
      </c>
      <c r="E266">
        <f>YEAR(Dates[[#This Row],[Datum]])</f>
        <v>2020</v>
      </c>
      <c r="F266">
        <f>MONTH(Dates[[#This Row],[Datum]])</f>
        <v>9</v>
      </c>
      <c r="G266" t="str">
        <f>TEXT(Dates[[#This Row],[Datum]],"MMMM")</f>
        <v>september</v>
      </c>
      <c r="H266" t="str">
        <f>TEXT(Dates[[#This Row],[Datum]],"MMM")</f>
        <v>sep</v>
      </c>
      <c r="I266">
        <v>21</v>
      </c>
      <c r="J266" t="str">
        <f>TEXT(Dates[[#This Row],[Datum]],"DDDD")</f>
        <v>måndag</v>
      </c>
      <c r="K266" t="s">
        <v>0</v>
      </c>
      <c r="L266">
        <f>WEEKDAY(Dates[[#This Row],[Datum]],2)</f>
        <v>1</v>
      </c>
      <c r="M266" t="str">
        <f>CHOOSE(Dates[[#This Row],[Månad]],"T1","T1","T1","T1","T2","T2","T2","T2","T3","T3","T3","T3")</f>
        <v>T3</v>
      </c>
      <c r="N266" t="str">
        <f>CHOOSE(Dates[[#This Row],[Månad]],"Kv1","Kv1","Kv1","Kv2","Kv2","Kv2","Kv3","Kv3","Kv3","Kv4","Kv4","Kv4")</f>
        <v>Kv3</v>
      </c>
      <c r="O266">
        <f>WEEKNUM(Dates[[#This Row],[Datum]],21)</f>
        <v>39</v>
      </c>
      <c r="P266" t="str">
        <f>"V"&amp;Dates[[#This Row],[Veckonummer]]</f>
        <v>V39</v>
      </c>
      <c r="Q266">
        <f>Dates[[#This Row],[Datum]]-(DATE(YEAR(Dates[[#This Row],[Datum]]),1,0))</f>
        <v>265</v>
      </c>
    </row>
    <row r="267" spans="1:17" x14ac:dyDescent="0.25">
      <c r="A267">
        <v>11223</v>
      </c>
      <c r="B267">
        <v>20200922</v>
      </c>
      <c r="C267" s="1">
        <v>44096</v>
      </c>
      <c r="D267" t="str">
        <f>"den " &amp; TEXT(Dates[[#This Row],[Datum]],"d MMMM ÅÅÅÅ")</f>
        <v>den 22 september 2020</v>
      </c>
      <c r="E267">
        <f>YEAR(Dates[[#This Row],[Datum]])</f>
        <v>2020</v>
      </c>
      <c r="F267">
        <f>MONTH(Dates[[#This Row],[Datum]])</f>
        <v>9</v>
      </c>
      <c r="G267" t="str">
        <f>TEXT(Dates[[#This Row],[Datum]],"MMMM")</f>
        <v>september</v>
      </c>
      <c r="H267" t="str">
        <f>TEXT(Dates[[#This Row],[Datum]],"MMM")</f>
        <v>sep</v>
      </c>
      <c r="I267">
        <v>22</v>
      </c>
      <c r="J267" t="str">
        <f>TEXT(Dates[[#This Row],[Datum]],"DDDD")</f>
        <v>tisdag</v>
      </c>
      <c r="K267" t="s">
        <v>1</v>
      </c>
      <c r="L267">
        <f>WEEKDAY(Dates[[#This Row],[Datum]],2)</f>
        <v>2</v>
      </c>
      <c r="M267" t="str">
        <f>CHOOSE(Dates[[#This Row],[Månad]],"T1","T1","T1","T1","T2","T2","T2","T2","T3","T3","T3","T3")</f>
        <v>T3</v>
      </c>
      <c r="N267" t="str">
        <f>CHOOSE(Dates[[#This Row],[Månad]],"Kv1","Kv1","Kv1","Kv2","Kv2","Kv2","Kv3","Kv3","Kv3","Kv4","Kv4","Kv4")</f>
        <v>Kv3</v>
      </c>
      <c r="O267">
        <f>WEEKNUM(Dates[[#This Row],[Datum]],21)</f>
        <v>39</v>
      </c>
      <c r="P267" t="str">
        <f>"V"&amp;Dates[[#This Row],[Veckonummer]]</f>
        <v>V39</v>
      </c>
      <c r="Q267">
        <f>Dates[[#This Row],[Datum]]-(DATE(YEAR(Dates[[#This Row],[Datum]]),1,0))</f>
        <v>266</v>
      </c>
    </row>
    <row r="268" spans="1:17" x14ac:dyDescent="0.25">
      <c r="A268">
        <v>11224</v>
      </c>
      <c r="B268">
        <v>20200923</v>
      </c>
      <c r="C268" s="1">
        <v>44097</v>
      </c>
      <c r="D268" t="str">
        <f>"den " &amp; TEXT(Dates[[#This Row],[Datum]],"d MMMM ÅÅÅÅ")</f>
        <v>den 23 september 2020</v>
      </c>
      <c r="E268">
        <f>YEAR(Dates[[#This Row],[Datum]])</f>
        <v>2020</v>
      </c>
      <c r="F268">
        <f>MONTH(Dates[[#This Row],[Datum]])</f>
        <v>9</v>
      </c>
      <c r="G268" t="str">
        <f>TEXT(Dates[[#This Row],[Datum]],"MMMM")</f>
        <v>september</v>
      </c>
      <c r="H268" t="str">
        <f>TEXT(Dates[[#This Row],[Datum]],"MMM")</f>
        <v>sep</v>
      </c>
      <c r="I268">
        <v>23</v>
      </c>
      <c r="J268" t="str">
        <f>TEXT(Dates[[#This Row],[Datum]],"DDDD")</f>
        <v>onsdag</v>
      </c>
      <c r="K268" t="s">
        <v>2</v>
      </c>
      <c r="L268">
        <f>WEEKDAY(Dates[[#This Row],[Datum]],2)</f>
        <v>3</v>
      </c>
      <c r="M268" t="str">
        <f>CHOOSE(Dates[[#This Row],[Månad]],"T1","T1","T1","T1","T2","T2","T2","T2","T3","T3","T3","T3")</f>
        <v>T3</v>
      </c>
      <c r="N268" t="str">
        <f>CHOOSE(Dates[[#This Row],[Månad]],"Kv1","Kv1","Kv1","Kv2","Kv2","Kv2","Kv3","Kv3","Kv3","Kv4","Kv4","Kv4")</f>
        <v>Kv3</v>
      </c>
      <c r="O268">
        <f>WEEKNUM(Dates[[#This Row],[Datum]],21)</f>
        <v>39</v>
      </c>
      <c r="P268" t="str">
        <f>"V"&amp;Dates[[#This Row],[Veckonummer]]</f>
        <v>V39</v>
      </c>
      <c r="Q268">
        <f>Dates[[#This Row],[Datum]]-(DATE(YEAR(Dates[[#This Row],[Datum]]),1,0))</f>
        <v>267</v>
      </c>
    </row>
    <row r="269" spans="1:17" x14ac:dyDescent="0.25">
      <c r="A269">
        <v>11225</v>
      </c>
      <c r="B269">
        <v>20200924</v>
      </c>
      <c r="C269" s="1">
        <v>44098</v>
      </c>
      <c r="D269" t="str">
        <f>"den " &amp; TEXT(Dates[[#This Row],[Datum]],"d MMMM ÅÅÅÅ")</f>
        <v>den 24 september 2020</v>
      </c>
      <c r="E269">
        <f>YEAR(Dates[[#This Row],[Datum]])</f>
        <v>2020</v>
      </c>
      <c r="F269">
        <f>MONTH(Dates[[#This Row],[Datum]])</f>
        <v>9</v>
      </c>
      <c r="G269" t="str">
        <f>TEXT(Dates[[#This Row],[Datum]],"MMMM")</f>
        <v>september</v>
      </c>
      <c r="H269" t="str">
        <f>TEXT(Dates[[#This Row],[Datum]],"MMM")</f>
        <v>sep</v>
      </c>
      <c r="I269">
        <v>24</v>
      </c>
      <c r="J269" t="str">
        <f>TEXT(Dates[[#This Row],[Datum]],"DDDD")</f>
        <v>torsdag</v>
      </c>
      <c r="K269" t="s">
        <v>3</v>
      </c>
      <c r="L269">
        <f>WEEKDAY(Dates[[#This Row],[Datum]],2)</f>
        <v>4</v>
      </c>
      <c r="M269" t="str">
        <f>CHOOSE(Dates[[#This Row],[Månad]],"T1","T1","T1","T1","T2","T2","T2","T2","T3","T3","T3","T3")</f>
        <v>T3</v>
      </c>
      <c r="N269" t="str">
        <f>CHOOSE(Dates[[#This Row],[Månad]],"Kv1","Kv1","Kv1","Kv2","Kv2","Kv2","Kv3","Kv3","Kv3","Kv4","Kv4","Kv4")</f>
        <v>Kv3</v>
      </c>
      <c r="O269">
        <f>WEEKNUM(Dates[[#This Row],[Datum]],21)</f>
        <v>39</v>
      </c>
      <c r="P269" t="str">
        <f>"V"&amp;Dates[[#This Row],[Veckonummer]]</f>
        <v>V39</v>
      </c>
      <c r="Q269">
        <f>Dates[[#This Row],[Datum]]-(DATE(YEAR(Dates[[#This Row],[Datum]]),1,0))</f>
        <v>268</v>
      </c>
    </row>
    <row r="270" spans="1:17" x14ac:dyDescent="0.25">
      <c r="A270">
        <v>11226</v>
      </c>
      <c r="B270">
        <v>20200925</v>
      </c>
      <c r="C270" s="1">
        <v>44099</v>
      </c>
      <c r="D270" t="str">
        <f>"den " &amp; TEXT(Dates[[#This Row],[Datum]],"d MMMM ÅÅÅÅ")</f>
        <v>den 25 september 2020</v>
      </c>
      <c r="E270">
        <f>YEAR(Dates[[#This Row],[Datum]])</f>
        <v>2020</v>
      </c>
      <c r="F270">
        <f>MONTH(Dates[[#This Row],[Datum]])</f>
        <v>9</v>
      </c>
      <c r="G270" t="str">
        <f>TEXT(Dates[[#This Row],[Datum]],"MMMM")</f>
        <v>september</v>
      </c>
      <c r="H270" t="str">
        <f>TEXT(Dates[[#This Row],[Datum]],"MMM")</f>
        <v>sep</v>
      </c>
      <c r="I270">
        <v>25</v>
      </c>
      <c r="J270" t="str">
        <f>TEXT(Dates[[#This Row],[Datum]],"DDDD")</f>
        <v>fredag</v>
      </c>
      <c r="K270" t="s">
        <v>4</v>
      </c>
      <c r="L270">
        <f>WEEKDAY(Dates[[#This Row],[Datum]],2)</f>
        <v>5</v>
      </c>
      <c r="M270" t="str">
        <f>CHOOSE(Dates[[#This Row],[Månad]],"T1","T1","T1","T1","T2","T2","T2","T2","T3","T3","T3","T3")</f>
        <v>T3</v>
      </c>
      <c r="N270" t="str">
        <f>CHOOSE(Dates[[#This Row],[Månad]],"Kv1","Kv1","Kv1","Kv2","Kv2","Kv2","Kv3","Kv3","Kv3","Kv4","Kv4","Kv4")</f>
        <v>Kv3</v>
      </c>
      <c r="O270">
        <f>WEEKNUM(Dates[[#This Row],[Datum]],21)</f>
        <v>39</v>
      </c>
      <c r="P270" t="str">
        <f>"V"&amp;Dates[[#This Row],[Veckonummer]]</f>
        <v>V39</v>
      </c>
      <c r="Q270">
        <f>Dates[[#This Row],[Datum]]-(DATE(YEAR(Dates[[#This Row],[Datum]]),1,0))</f>
        <v>269</v>
      </c>
    </row>
    <row r="271" spans="1:17" x14ac:dyDescent="0.25">
      <c r="A271">
        <v>11227</v>
      </c>
      <c r="B271">
        <v>20200926</v>
      </c>
      <c r="C271" s="1">
        <v>44100</v>
      </c>
      <c r="D271" t="str">
        <f>"den " &amp; TEXT(Dates[[#This Row],[Datum]],"d MMMM ÅÅÅÅ")</f>
        <v>den 26 september 2020</v>
      </c>
      <c r="E271">
        <f>YEAR(Dates[[#This Row],[Datum]])</f>
        <v>2020</v>
      </c>
      <c r="F271">
        <f>MONTH(Dates[[#This Row],[Datum]])</f>
        <v>9</v>
      </c>
      <c r="G271" t="str">
        <f>TEXT(Dates[[#This Row],[Datum]],"MMMM")</f>
        <v>september</v>
      </c>
      <c r="H271" t="str">
        <f>TEXT(Dates[[#This Row],[Datum]],"MMM")</f>
        <v>sep</v>
      </c>
      <c r="I271">
        <v>26</v>
      </c>
      <c r="J271" t="str">
        <f>TEXT(Dates[[#This Row],[Datum]],"DDDD")</f>
        <v>lördag</v>
      </c>
      <c r="K271" t="s">
        <v>5</v>
      </c>
      <c r="L271">
        <f>WEEKDAY(Dates[[#This Row],[Datum]],2)</f>
        <v>6</v>
      </c>
      <c r="M271" t="str">
        <f>CHOOSE(Dates[[#This Row],[Månad]],"T1","T1","T1","T1","T2","T2","T2","T2","T3","T3","T3","T3")</f>
        <v>T3</v>
      </c>
      <c r="N271" t="str">
        <f>CHOOSE(Dates[[#This Row],[Månad]],"Kv1","Kv1","Kv1","Kv2","Kv2","Kv2","Kv3","Kv3","Kv3","Kv4","Kv4","Kv4")</f>
        <v>Kv3</v>
      </c>
      <c r="O271">
        <f>WEEKNUM(Dates[[#This Row],[Datum]],21)</f>
        <v>39</v>
      </c>
      <c r="P271" t="str">
        <f>"V"&amp;Dates[[#This Row],[Veckonummer]]</f>
        <v>V39</v>
      </c>
      <c r="Q271">
        <f>Dates[[#This Row],[Datum]]-(DATE(YEAR(Dates[[#This Row],[Datum]]),1,0))</f>
        <v>270</v>
      </c>
    </row>
    <row r="272" spans="1:17" x14ac:dyDescent="0.25">
      <c r="A272">
        <v>11228</v>
      </c>
      <c r="B272">
        <v>20200927</v>
      </c>
      <c r="C272" s="1">
        <v>44101</v>
      </c>
      <c r="D272" t="str">
        <f>"den " &amp; TEXT(Dates[[#This Row],[Datum]],"d MMMM ÅÅÅÅ")</f>
        <v>den 27 september 2020</v>
      </c>
      <c r="E272">
        <f>YEAR(Dates[[#This Row],[Datum]])</f>
        <v>2020</v>
      </c>
      <c r="F272">
        <f>MONTH(Dates[[#This Row],[Datum]])</f>
        <v>9</v>
      </c>
      <c r="G272" t="str">
        <f>TEXT(Dates[[#This Row],[Datum]],"MMMM")</f>
        <v>september</v>
      </c>
      <c r="H272" t="str">
        <f>TEXT(Dates[[#This Row],[Datum]],"MMM")</f>
        <v>sep</v>
      </c>
      <c r="I272">
        <v>27</v>
      </c>
      <c r="J272" t="str">
        <f>TEXT(Dates[[#This Row],[Datum]],"DDDD")</f>
        <v>söndag</v>
      </c>
      <c r="K272" t="s">
        <v>6</v>
      </c>
      <c r="L272">
        <f>WEEKDAY(Dates[[#This Row],[Datum]],2)</f>
        <v>7</v>
      </c>
      <c r="M272" t="str">
        <f>CHOOSE(Dates[[#This Row],[Månad]],"T1","T1","T1","T1","T2","T2","T2","T2","T3","T3","T3","T3")</f>
        <v>T3</v>
      </c>
      <c r="N272" t="str">
        <f>CHOOSE(Dates[[#This Row],[Månad]],"Kv1","Kv1","Kv1","Kv2","Kv2","Kv2","Kv3","Kv3","Kv3","Kv4","Kv4","Kv4")</f>
        <v>Kv3</v>
      </c>
      <c r="O272">
        <f>WEEKNUM(Dates[[#This Row],[Datum]],21)</f>
        <v>39</v>
      </c>
      <c r="P272" t="str">
        <f>"V"&amp;Dates[[#This Row],[Veckonummer]]</f>
        <v>V39</v>
      </c>
      <c r="Q272">
        <f>Dates[[#This Row],[Datum]]-(DATE(YEAR(Dates[[#This Row],[Datum]]),1,0))</f>
        <v>271</v>
      </c>
    </row>
    <row r="273" spans="1:17" x14ac:dyDescent="0.25">
      <c r="A273">
        <v>11229</v>
      </c>
      <c r="B273">
        <v>20200928</v>
      </c>
      <c r="C273" s="1">
        <v>44102</v>
      </c>
      <c r="D273" t="str">
        <f>"den " &amp; TEXT(Dates[[#This Row],[Datum]],"d MMMM ÅÅÅÅ")</f>
        <v>den 28 september 2020</v>
      </c>
      <c r="E273">
        <f>YEAR(Dates[[#This Row],[Datum]])</f>
        <v>2020</v>
      </c>
      <c r="F273">
        <f>MONTH(Dates[[#This Row],[Datum]])</f>
        <v>9</v>
      </c>
      <c r="G273" t="str">
        <f>TEXT(Dates[[#This Row],[Datum]],"MMMM")</f>
        <v>september</v>
      </c>
      <c r="H273" t="str">
        <f>TEXT(Dates[[#This Row],[Datum]],"MMM")</f>
        <v>sep</v>
      </c>
      <c r="I273">
        <v>28</v>
      </c>
      <c r="J273" t="str">
        <f>TEXT(Dates[[#This Row],[Datum]],"DDDD")</f>
        <v>måndag</v>
      </c>
      <c r="K273" t="s">
        <v>0</v>
      </c>
      <c r="L273">
        <f>WEEKDAY(Dates[[#This Row],[Datum]],2)</f>
        <v>1</v>
      </c>
      <c r="M273" t="str">
        <f>CHOOSE(Dates[[#This Row],[Månad]],"T1","T1","T1","T1","T2","T2","T2","T2","T3","T3","T3","T3")</f>
        <v>T3</v>
      </c>
      <c r="N273" t="str">
        <f>CHOOSE(Dates[[#This Row],[Månad]],"Kv1","Kv1","Kv1","Kv2","Kv2","Kv2","Kv3","Kv3","Kv3","Kv4","Kv4","Kv4")</f>
        <v>Kv3</v>
      </c>
      <c r="O273">
        <f>WEEKNUM(Dates[[#This Row],[Datum]],21)</f>
        <v>40</v>
      </c>
      <c r="P273" t="str">
        <f>"V"&amp;Dates[[#This Row],[Veckonummer]]</f>
        <v>V40</v>
      </c>
      <c r="Q273">
        <f>Dates[[#This Row],[Datum]]-(DATE(YEAR(Dates[[#This Row],[Datum]]),1,0))</f>
        <v>272</v>
      </c>
    </row>
    <row r="274" spans="1:17" x14ac:dyDescent="0.25">
      <c r="A274">
        <v>11230</v>
      </c>
      <c r="B274">
        <v>20200929</v>
      </c>
      <c r="C274" s="1">
        <v>44103</v>
      </c>
      <c r="D274" t="str">
        <f>"den " &amp; TEXT(Dates[[#This Row],[Datum]],"d MMMM ÅÅÅÅ")</f>
        <v>den 29 september 2020</v>
      </c>
      <c r="E274">
        <f>YEAR(Dates[[#This Row],[Datum]])</f>
        <v>2020</v>
      </c>
      <c r="F274">
        <f>MONTH(Dates[[#This Row],[Datum]])</f>
        <v>9</v>
      </c>
      <c r="G274" t="str">
        <f>TEXT(Dates[[#This Row],[Datum]],"MMMM")</f>
        <v>september</v>
      </c>
      <c r="H274" t="str">
        <f>TEXT(Dates[[#This Row],[Datum]],"MMM")</f>
        <v>sep</v>
      </c>
      <c r="I274">
        <v>29</v>
      </c>
      <c r="J274" t="str">
        <f>TEXT(Dates[[#This Row],[Datum]],"DDDD")</f>
        <v>tisdag</v>
      </c>
      <c r="K274" t="s">
        <v>1</v>
      </c>
      <c r="L274">
        <f>WEEKDAY(Dates[[#This Row],[Datum]],2)</f>
        <v>2</v>
      </c>
      <c r="M274" t="str">
        <f>CHOOSE(Dates[[#This Row],[Månad]],"T1","T1","T1","T1","T2","T2","T2","T2","T3","T3","T3","T3")</f>
        <v>T3</v>
      </c>
      <c r="N274" t="str">
        <f>CHOOSE(Dates[[#This Row],[Månad]],"Kv1","Kv1","Kv1","Kv2","Kv2","Kv2","Kv3","Kv3","Kv3","Kv4","Kv4","Kv4")</f>
        <v>Kv3</v>
      </c>
      <c r="O274">
        <f>WEEKNUM(Dates[[#This Row],[Datum]],21)</f>
        <v>40</v>
      </c>
      <c r="P274" t="str">
        <f>"V"&amp;Dates[[#This Row],[Veckonummer]]</f>
        <v>V40</v>
      </c>
      <c r="Q274">
        <f>Dates[[#This Row],[Datum]]-(DATE(YEAR(Dates[[#This Row],[Datum]]),1,0))</f>
        <v>273</v>
      </c>
    </row>
    <row r="275" spans="1:17" x14ac:dyDescent="0.25">
      <c r="A275">
        <v>11231</v>
      </c>
      <c r="B275">
        <v>20200930</v>
      </c>
      <c r="C275" s="1">
        <v>44104</v>
      </c>
      <c r="D275" t="str">
        <f>"den " &amp; TEXT(Dates[[#This Row],[Datum]],"d MMMM ÅÅÅÅ")</f>
        <v>den 30 september 2020</v>
      </c>
      <c r="E275">
        <f>YEAR(Dates[[#This Row],[Datum]])</f>
        <v>2020</v>
      </c>
      <c r="F275">
        <f>MONTH(Dates[[#This Row],[Datum]])</f>
        <v>9</v>
      </c>
      <c r="G275" t="str">
        <f>TEXT(Dates[[#This Row],[Datum]],"MMMM")</f>
        <v>september</v>
      </c>
      <c r="H275" t="str">
        <f>TEXT(Dates[[#This Row],[Datum]],"MMM")</f>
        <v>sep</v>
      </c>
      <c r="I275">
        <v>30</v>
      </c>
      <c r="J275" t="str">
        <f>TEXT(Dates[[#This Row],[Datum]],"DDDD")</f>
        <v>onsdag</v>
      </c>
      <c r="K275" t="s">
        <v>2</v>
      </c>
      <c r="L275">
        <f>WEEKDAY(Dates[[#This Row],[Datum]],2)</f>
        <v>3</v>
      </c>
      <c r="M275" t="str">
        <f>CHOOSE(Dates[[#This Row],[Månad]],"T1","T1","T1","T1","T2","T2","T2","T2","T3","T3","T3","T3")</f>
        <v>T3</v>
      </c>
      <c r="N275" t="str">
        <f>CHOOSE(Dates[[#This Row],[Månad]],"Kv1","Kv1","Kv1","Kv2","Kv2","Kv2","Kv3","Kv3","Kv3","Kv4","Kv4","Kv4")</f>
        <v>Kv3</v>
      </c>
      <c r="O275">
        <f>WEEKNUM(Dates[[#This Row],[Datum]],21)</f>
        <v>40</v>
      </c>
      <c r="P275" t="str">
        <f>"V"&amp;Dates[[#This Row],[Veckonummer]]</f>
        <v>V40</v>
      </c>
      <c r="Q275">
        <f>Dates[[#This Row],[Datum]]-(DATE(YEAR(Dates[[#This Row],[Datum]]),1,0))</f>
        <v>274</v>
      </c>
    </row>
    <row r="276" spans="1:17" x14ac:dyDescent="0.25">
      <c r="A276">
        <v>11232</v>
      </c>
      <c r="B276">
        <v>20201001</v>
      </c>
      <c r="C276" s="1">
        <v>44105</v>
      </c>
      <c r="D276" t="str">
        <f>"den " &amp; TEXT(Dates[[#This Row],[Datum]],"d MMMM ÅÅÅÅ")</f>
        <v>den 1 oktober 2020</v>
      </c>
      <c r="E276">
        <f>YEAR(Dates[[#This Row],[Datum]])</f>
        <v>2020</v>
      </c>
      <c r="F276">
        <f>MONTH(Dates[[#This Row],[Datum]])</f>
        <v>10</v>
      </c>
      <c r="G276" t="str">
        <f>TEXT(Dates[[#This Row],[Datum]],"MMMM")</f>
        <v>oktober</v>
      </c>
      <c r="H276" t="str">
        <f>TEXT(Dates[[#This Row],[Datum]],"MMM")</f>
        <v>okt</v>
      </c>
      <c r="I276">
        <v>1</v>
      </c>
      <c r="J276" t="str">
        <f>TEXT(Dates[[#This Row],[Datum]],"DDDD")</f>
        <v>torsdag</v>
      </c>
      <c r="K276" t="s">
        <v>3</v>
      </c>
      <c r="L276">
        <f>WEEKDAY(Dates[[#This Row],[Datum]],2)</f>
        <v>4</v>
      </c>
      <c r="M276" t="str">
        <f>CHOOSE(Dates[[#This Row],[Månad]],"T1","T1","T1","T1","T2","T2","T2","T2","T3","T3","T3","T3")</f>
        <v>T3</v>
      </c>
      <c r="N276" t="str">
        <f>CHOOSE(Dates[[#This Row],[Månad]],"Kv1","Kv1","Kv1","Kv2","Kv2","Kv2","Kv3","Kv3","Kv3","Kv4","Kv4","Kv4")</f>
        <v>Kv4</v>
      </c>
      <c r="O276">
        <f>WEEKNUM(Dates[[#This Row],[Datum]],21)</f>
        <v>40</v>
      </c>
      <c r="P276" t="str">
        <f>"V"&amp;Dates[[#This Row],[Veckonummer]]</f>
        <v>V40</v>
      </c>
      <c r="Q276">
        <f>Dates[[#This Row],[Datum]]-(DATE(YEAR(Dates[[#This Row],[Datum]]),1,0))</f>
        <v>275</v>
      </c>
    </row>
    <row r="277" spans="1:17" x14ac:dyDescent="0.25">
      <c r="A277">
        <v>11233</v>
      </c>
      <c r="B277">
        <v>20201002</v>
      </c>
      <c r="C277" s="1">
        <v>44106</v>
      </c>
      <c r="D277" t="str">
        <f>"den " &amp; TEXT(Dates[[#This Row],[Datum]],"d MMMM ÅÅÅÅ")</f>
        <v>den 2 oktober 2020</v>
      </c>
      <c r="E277">
        <f>YEAR(Dates[[#This Row],[Datum]])</f>
        <v>2020</v>
      </c>
      <c r="F277">
        <f>MONTH(Dates[[#This Row],[Datum]])</f>
        <v>10</v>
      </c>
      <c r="G277" t="str">
        <f>TEXT(Dates[[#This Row],[Datum]],"MMMM")</f>
        <v>oktober</v>
      </c>
      <c r="H277" t="str">
        <f>TEXT(Dates[[#This Row],[Datum]],"MMM")</f>
        <v>okt</v>
      </c>
      <c r="I277">
        <v>2</v>
      </c>
      <c r="J277" t="str">
        <f>TEXT(Dates[[#This Row],[Datum]],"DDDD")</f>
        <v>fredag</v>
      </c>
      <c r="K277" t="s">
        <v>4</v>
      </c>
      <c r="L277">
        <f>WEEKDAY(Dates[[#This Row],[Datum]],2)</f>
        <v>5</v>
      </c>
      <c r="M277" t="str">
        <f>CHOOSE(Dates[[#This Row],[Månad]],"T1","T1","T1","T1","T2","T2","T2","T2","T3","T3","T3","T3")</f>
        <v>T3</v>
      </c>
      <c r="N277" t="str">
        <f>CHOOSE(Dates[[#This Row],[Månad]],"Kv1","Kv1","Kv1","Kv2","Kv2","Kv2","Kv3","Kv3","Kv3","Kv4","Kv4","Kv4")</f>
        <v>Kv4</v>
      </c>
      <c r="O277">
        <f>WEEKNUM(Dates[[#This Row],[Datum]],21)</f>
        <v>40</v>
      </c>
      <c r="P277" t="str">
        <f>"V"&amp;Dates[[#This Row],[Veckonummer]]</f>
        <v>V40</v>
      </c>
      <c r="Q277">
        <f>Dates[[#This Row],[Datum]]-(DATE(YEAR(Dates[[#This Row],[Datum]]),1,0))</f>
        <v>276</v>
      </c>
    </row>
    <row r="278" spans="1:17" x14ac:dyDescent="0.25">
      <c r="A278">
        <v>11234</v>
      </c>
      <c r="B278">
        <v>20201003</v>
      </c>
      <c r="C278" s="1">
        <v>44107</v>
      </c>
      <c r="D278" t="str">
        <f>"den " &amp; TEXT(Dates[[#This Row],[Datum]],"d MMMM ÅÅÅÅ")</f>
        <v>den 3 oktober 2020</v>
      </c>
      <c r="E278">
        <f>YEAR(Dates[[#This Row],[Datum]])</f>
        <v>2020</v>
      </c>
      <c r="F278">
        <f>MONTH(Dates[[#This Row],[Datum]])</f>
        <v>10</v>
      </c>
      <c r="G278" t="str">
        <f>TEXT(Dates[[#This Row],[Datum]],"MMMM")</f>
        <v>oktober</v>
      </c>
      <c r="H278" t="str">
        <f>TEXT(Dates[[#This Row],[Datum]],"MMM")</f>
        <v>okt</v>
      </c>
      <c r="I278">
        <v>3</v>
      </c>
      <c r="J278" t="str">
        <f>TEXT(Dates[[#This Row],[Datum]],"DDDD")</f>
        <v>lördag</v>
      </c>
      <c r="K278" t="s">
        <v>5</v>
      </c>
      <c r="L278">
        <f>WEEKDAY(Dates[[#This Row],[Datum]],2)</f>
        <v>6</v>
      </c>
      <c r="M278" t="str">
        <f>CHOOSE(Dates[[#This Row],[Månad]],"T1","T1","T1","T1","T2","T2","T2","T2","T3","T3","T3","T3")</f>
        <v>T3</v>
      </c>
      <c r="N278" t="str">
        <f>CHOOSE(Dates[[#This Row],[Månad]],"Kv1","Kv1","Kv1","Kv2","Kv2","Kv2","Kv3","Kv3","Kv3","Kv4","Kv4","Kv4")</f>
        <v>Kv4</v>
      </c>
      <c r="O278">
        <f>WEEKNUM(Dates[[#This Row],[Datum]],21)</f>
        <v>40</v>
      </c>
      <c r="P278" t="str">
        <f>"V"&amp;Dates[[#This Row],[Veckonummer]]</f>
        <v>V40</v>
      </c>
      <c r="Q278">
        <f>Dates[[#This Row],[Datum]]-(DATE(YEAR(Dates[[#This Row],[Datum]]),1,0))</f>
        <v>277</v>
      </c>
    </row>
    <row r="279" spans="1:17" x14ac:dyDescent="0.25">
      <c r="A279">
        <v>11235</v>
      </c>
      <c r="B279">
        <v>20201004</v>
      </c>
      <c r="C279" s="1">
        <v>44108</v>
      </c>
      <c r="D279" t="str">
        <f>"den " &amp; TEXT(Dates[[#This Row],[Datum]],"d MMMM ÅÅÅÅ")</f>
        <v>den 4 oktober 2020</v>
      </c>
      <c r="E279">
        <f>YEAR(Dates[[#This Row],[Datum]])</f>
        <v>2020</v>
      </c>
      <c r="F279">
        <f>MONTH(Dates[[#This Row],[Datum]])</f>
        <v>10</v>
      </c>
      <c r="G279" t="str">
        <f>TEXT(Dates[[#This Row],[Datum]],"MMMM")</f>
        <v>oktober</v>
      </c>
      <c r="H279" t="str">
        <f>TEXT(Dates[[#This Row],[Datum]],"MMM")</f>
        <v>okt</v>
      </c>
      <c r="I279">
        <v>4</v>
      </c>
      <c r="J279" t="str">
        <f>TEXT(Dates[[#This Row],[Datum]],"DDDD")</f>
        <v>söndag</v>
      </c>
      <c r="K279" t="s">
        <v>6</v>
      </c>
      <c r="L279">
        <f>WEEKDAY(Dates[[#This Row],[Datum]],2)</f>
        <v>7</v>
      </c>
      <c r="M279" t="str">
        <f>CHOOSE(Dates[[#This Row],[Månad]],"T1","T1","T1","T1","T2","T2","T2","T2","T3","T3","T3","T3")</f>
        <v>T3</v>
      </c>
      <c r="N279" t="str">
        <f>CHOOSE(Dates[[#This Row],[Månad]],"Kv1","Kv1","Kv1","Kv2","Kv2","Kv2","Kv3","Kv3","Kv3","Kv4","Kv4","Kv4")</f>
        <v>Kv4</v>
      </c>
      <c r="O279">
        <f>WEEKNUM(Dates[[#This Row],[Datum]],21)</f>
        <v>40</v>
      </c>
      <c r="P279" t="str">
        <f>"V"&amp;Dates[[#This Row],[Veckonummer]]</f>
        <v>V40</v>
      </c>
      <c r="Q279">
        <f>Dates[[#This Row],[Datum]]-(DATE(YEAR(Dates[[#This Row],[Datum]]),1,0))</f>
        <v>278</v>
      </c>
    </row>
    <row r="280" spans="1:17" x14ac:dyDescent="0.25">
      <c r="A280">
        <v>11236</v>
      </c>
      <c r="B280">
        <v>20201005</v>
      </c>
      <c r="C280" s="1">
        <v>44109</v>
      </c>
      <c r="D280" t="str">
        <f>"den " &amp; TEXT(Dates[[#This Row],[Datum]],"d MMMM ÅÅÅÅ")</f>
        <v>den 5 oktober 2020</v>
      </c>
      <c r="E280">
        <f>YEAR(Dates[[#This Row],[Datum]])</f>
        <v>2020</v>
      </c>
      <c r="F280">
        <f>MONTH(Dates[[#This Row],[Datum]])</f>
        <v>10</v>
      </c>
      <c r="G280" t="str">
        <f>TEXT(Dates[[#This Row],[Datum]],"MMMM")</f>
        <v>oktober</v>
      </c>
      <c r="H280" t="str">
        <f>TEXT(Dates[[#This Row],[Datum]],"MMM")</f>
        <v>okt</v>
      </c>
      <c r="I280">
        <v>5</v>
      </c>
      <c r="J280" t="str">
        <f>TEXT(Dates[[#This Row],[Datum]],"DDDD")</f>
        <v>måndag</v>
      </c>
      <c r="K280" t="s">
        <v>0</v>
      </c>
      <c r="L280">
        <f>WEEKDAY(Dates[[#This Row],[Datum]],2)</f>
        <v>1</v>
      </c>
      <c r="M280" t="str">
        <f>CHOOSE(Dates[[#This Row],[Månad]],"T1","T1","T1","T1","T2","T2","T2","T2","T3","T3","T3","T3")</f>
        <v>T3</v>
      </c>
      <c r="N280" t="str">
        <f>CHOOSE(Dates[[#This Row],[Månad]],"Kv1","Kv1","Kv1","Kv2","Kv2","Kv2","Kv3","Kv3","Kv3","Kv4","Kv4","Kv4")</f>
        <v>Kv4</v>
      </c>
      <c r="O280">
        <f>WEEKNUM(Dates[[#This Row],[Datum]],21)</f>
        <v>41</v>
      </c>
      <c r="P280" t="str">
        <f>"V"&amp;Dates[[#This Row],[Veckonummer]]</f>
        <v>V41</v>
      </c>
      <c r="Q280">
        <f>Dates[[#This Row],[Datum]]-(DATE(YEAR(Dates[[#This Row],[Datum]]),1,0))</f>
        <v>279</v>
      </c>
    </row>
    <row r="281" spans="1:17" x14ac:dyDescent="0.25">
      <c r="A281">
        <v>11237</v>
      </c>
      <c r="B281">
        <v>20201006</v>
      </c>
      <c r="C281" s="1">
        <v>44110</v>
      </c>
      <c r="D281" t="str">
        <f>"den " &amp; TEXT(Dates[[#This Row],[Datum]],"d MMMM ÅÅÅÅ")</f>
        <v>den 6 oktober 2020</v>
      </c>
      <c r="E281">
        <f>YEAR(Dates[[#This Row],[Datum]])</f>
        <v>2020</v>
      </c>
      <c r="F281">
        <f>MONTH(Dates[[#This Row],[Datum]])</f>
        <v>10</v>
      </c>
      <c r="G281" t="str">
        <f>TEXT(Dates[[#This Row],[Datum]],"MMMM")</f>
        <v>oktober</v>
      </c>
      <c r="H281" t="str">
        <f>TEXT(Dates[[#This Row],[Datum]],"MMM")</f>
        <v>okt</v>
      </c>
      <c r="I281">
        <v>6</v>
      </c>
      <c r="J281" t="str">
        <f>TEXT(Dates[[#This Row],[Datum]],"DDDD")</f>
        <v>tisdag</v>
      </c>
      <c r="K281" t="s">
        <v>1</v>
      </c>
      <c r="L281">
        <f>WEEKDAY(Dates[[#This Row],[Datum]],2)</f>
        <v>2</v>
      </c>
      <c r="M281" t="str">
        <f>CHOOSE(Dates[[#This Row],[Månad]],"T1","T1","T1","T1","T2","T2","T2","T2","T3","T3","T3","T3")</f>
        <v>T3</v>
      </c>
      <c r="N281" t="str">
        <f>CHOOSE(Dates[[#This Row],[Månad]],"Kv1","Kv1","Kv1","Kv2","Kv2","Kv2","Kv3","Kv3","Kv3","Kv4","Kv4","Kv4")</f>
        <v>Kv4</v>
      </c>
      <c r="O281">
        <f>WEEKNUM(Dates[[#This Row],[Datum]],21)</f>
        <v>41</v>
      </c>
      <c r="P281" t="str">
        <f>"V"&amp;Dates[[#This Row],[Veckonummer]]</f>
        <v>V41</v>
      </c>
      <c r="Q281">
        <f>Dates[[#This Row],[Datum]]-(DATE(YEAR(Dates[[#This Row],[Datum]]),1,0))</f>
        <v>280</v>
      </c>
    </row>
    <row r="282" spans="1:17" x14ac:dyDescent="0.25">
      <c r="A282">
        <v>11238</v>
      </c>
      <c r="B282">
        <v>20201007</v>
      </c>
      <c r="C282" s="1">
        <v>44111</v>
      </c>
      <c r="D282" t="str">
        <f>"den " &amp; TEXT(Dates[[#This Row],[Datum]],"d MMMM ÅÅÅÅ")</f>
        <v>den 7 oktober 2020</v>
      </c>
      <c r="E282">
        <f>YEAR(Dates[[#This Row],[Datum]])</f>
        <v>2020</v>
      </c>
      <c r="F282">
        <f>MONTH(Dates[[#This Row],[Datum]])</f>
        <v>10</v>
      </c>
      <c r="G282" t="str">
        <f>TEXT(Dates[[#This Row],[Datum]],"MMMM")</f>
        <v>oktober</v>
      </c>
      <c r="H282" t="str">
        <f>TEXT(Dates[[#This Row],[Datum]],"MMM")</f>
        <v>okt</v>
      </c>
      <c r="I282">
        <v>7</v>
      </c>
      <c r="J282" t="str">
        <f>TEXT(Dates[[#This Row],[Datum]],"DDDD")</f>
        <v>onsdag</v>
      </c>
      <c r="K282" t="s">
        <v>2</v>
      </c>
      <c r="L282">
        <f>WEEKDAY(Dates[[#This Row],[Datum]],2)</f>
        <v>3</v>
      </c>
      <c r="M282" t="str">
        <f>CHOOSE(Dates[[#This Row],[Månad]],"T1","T1","T1","T1","T2","T2","T2","T2","T3","T3","T3","T3")</f>
        <v>T3</v>
      </c>
      <c r="N282" t="str">
        <f>CHOOSE(Dates[[#This Row],[Månad]],"Kv1","Kv1","Kv1","Kv2","Kv2","Kv2","Kv3","Kv3","Kv3","Kv4","Kv4","Kv4")</f>
        <v>Kv4</v>
      </c>
      <c r="O282">
        <f>WEEKNUM(Dates[[#This Row],[Datum]],21)</f>
        <v>41</v>
      </c>
      <c r="P282" t="str">
        <f>"V"&amp;Dates[[#This Row],[Veckonummer]]</f>
        <v>V41</v>
      </c>
      <c r="Q282">
        <f>Dates[[#This Row],[Datum]]-(DATE(YEAR(Dates[[#This Row],[Datum]]),1,0))</f>
        <v>281</v>
      </c>
    </row>
    <row r="283" spans="1:17" x14ac:dyDescent="0.25">
      <c r="A283">
        <v>11239</v>
      </c>
      <c r="B283">
        <v>20201008</v>
      </c>
      <c r="C283" s="1">
        <v>44112</v>
      </c>
      <c r="D283" t="str">
        <f>"den " &amp; TEXT(Dates[[#This Row],[Datum]],"d MMMM ÅÅÅÅ")</f>
        <v>den 8 oktober 2020</v>
      </c>
      <c r="E283">
        <f>YEAR(Dates[[#This Row],[Datum]])</f>
        <v>2020</v>
      </c>
      <c r="F283">
        <f>MONTH(Dates[[#This Row],[Datum]])</f>
        <v>10</v>
      </c>
      <c r="G283" t="str">
        <f>TEXT(Dates[[#This Row],[Datum]],"MMMM")</f>
        <v>oktober</v>
      </c>
      <c r="H283" t="str">
        <f>TEXT(Dates[[#This Row],[Datum]],"MMM")</f>
        <v>okt</v>
      </c>
      <c r="I283">
        <v>8</v>
      </c>
      <c r="J283" t="str">
        <f>TEXT(Dates[[#This Row],[Datum]],"DDDD")</f>
        <v>torsdag</v>
      </c>
      <c r="K283" t="s">
        <v>3</v>
      </c>
      <c r="L283">
        <f>WEEKDAY(Dates[[#This Row],[Datum]],2)</f>
        <v>4</v>
      </c>
      <c r="M283" t="str">
        <f>CHOOSE(Dates[[#This Row],[Månad]],"T1","T1","T1","T1","T2","T2","T2","T2","T3","T3","T3","T3")</f>
        <v>T3</v>
      </c>
      <c r="N283" t="str">
        <f>CHOOSE(Dates[[#This Row],[Månad]],"Kv1","Kv1","Kv1","Kv2","Kv2","Kv2","Kv3","Kv3","Kv3","Kv4","Kv4","Kv4")</f>
        <v>Kv4</v>
      </c>
      <c r="O283">
        <f>WEEKNUM(Dates[[#This Row],[Datum]],21)</f>
        <v>41</v>
      </c>
      <c r="P283" t="str">
        <f>"V"&amp;Dates[[#This Row],[Veckonummer]]</f>
        <v>V41</v>
      </c>
      <c r="Q283">
        <f>Dates[[#This Row],[Datum]]-(DATE(YEAR(Dates[[#This Row],[Datum]]),1,0))</f>
        <v>282</v>
      </c>
    </row>
    <row r="284" spans="1:17" x14ac:dyDescent="0.25">
      <c r="A284">
        <v>11240</v>
      </c>
      <c r="B284">
        <v>20201009</v>
      </c>
      <c r="C284" s="1">
        <v>44113</v>
      </c>
      <c r="D284" t="str">
        <f>"den " &amp; TEXT(Dates[[#This Row],[Datum]],"d MMMM ÅÅÅÅ")</f>
        <v>den 9 oktober 2020</v>
      </c>
      <c r="E284">
        <f>YEAR(Dates[[#This Row],[Datum]])</f>
        <v>2020</v>
      </c>
      <c r="F284">
        <f>MONTH(Dates[[#This Row],[Datum]])</f>
        <v>10</v>
      </c>
      <c r="G284" t="str">
        <f>TEXT(Dates[[#This Row],[Datum]],"MMMM")</f>
        <v>oktober</v>
      </c>
      <c r="H284" t="str">
        <f>TEXT(Dates[[#This Row],[Datum]],"MMM")</f>
        <v>okt</v>
      </c>
      <c r="I284">
        <v>9</v>
      </c>
      <c r="J284" t="str">
        <f>TEXT(Dates[[#This Row],[Datum]],"DDDD")</f>
        <v>fredag</v>
      </c>
      <c r="K284" t="s">
        <v>4</v>
      </c>
      <c r="L284">
        <f>WEEKDAY(Dates[[#This Row],[Datum]],2)</f>
        <v>5</v>
      </c>
      <c r="M284" t="str">
        <f>CHOOSE(Dates[[#This Row],[Månad]],"T1","T1","T1","T1","T2","T2","T2","T2","T3","T3","T3","T3")</f>
        <v>T3</v>
      </c>
      <c r="N284" t="str">
        <f>CHOOSE(Dates[[#This Row],[Månad]],"Kv1","Kv1","Kv1","Kv2","Kv2","Kv2","Kv3","Kv3","Kv3","Kv4","Kv4","Kv4")</f>
        <v>Kv4</v>
      </c>
      <c r="O284">
        <f>WEEKNUM(Dates[[#This Row],[Datum]],21)</f>
        <v>41</v>
      </c>
      <c r="P284" t="str">
        <f>"V"&amp;Dates[[#This Row],[Veckonummer]]</f>
        <v>V41</v>
      </c>
      <c r="Q284">
        <f>Dates[[#This Row],[Datum]]-(DATE(YEAR(Dates[[#This Row],[Datum]]),1,0))</f>
        <v>283</v>
      </c>
    </row>
    <row r="285" spans="1:17" x14ac:dyDescent="0.25">
      <c r="A285">
        <v>11241</v>
      </c>
      <c r="B285">
        <v>20201010</v>
      </c>
      <c r="C285" s="1">
        <v>44114</v>
      </c>
      <c r="D285" t="str">
        <f>"den " &amp; TEXT(Dates[[#This Row],[Datum]],"d MMMM ÅÅÅÅ")</f>
        <v>den 10 oktober 2020</v>
      </c>
      <c r="E285">
        <f>YEAR(Dates[[#This Row],[Datum]])</f>
        <v>2020</v>
      </c>
      <c r="F285">
        <f>MONTH(Dates[[#This Row],[Datum]])</f>
        <v>10</v>
      </c>
      <c r="G285" t="str">
        <f>TEXT(Dates[[#This Row],[Datum]],"MMMM")</f>
        <v>oktober</v>
      </c>
      <c r="H285" t="str">
        <f>TEXT(Dates[[#This Row],[Datum]],"MMM")</f>
        <v>okt</v>
      </c>
      <c r="I285">
        <v>10</v>
      </c>
      <c r="J285" t="str">
        <f>TEXT(Dates[[#This Row],[Datum]],"DDDD")</f>
        <v>lördag</v>
      </c>
      <c r="K285" t="s">
        <v>5</v>
      </c>
      <c r="L285">
        <f>WEEKDAY(Dates[[#This Row],[Datum]],2)</f>
        <v>6</v>
      </c>
      <c r="M285" t="str">
        <f>CHOOSE(Dates[[#This Row],[Månad]],"T1","T1","T1","T1","T2","T2","T2","T2","T3","T3","T3","T3")</f>
        <v>T3</v>
      </c>
      <c r="N285" t="str">
        <f>CHOOSE(Dates[[#This Row],[Månad]],"Kv1","Kv1","Kv1","Kv2","Kv2","Kv2","Kv3","Kv3","Kv3","Kv4","Kv4","Kv4")</f>
        <v>Kv4</v>
      </c>
      <c r="O285">
        <f>WEEKNUM(Dates[[#This Row],[Datum]],21)</f>
        <v>41</v>
      </c>
      <c r="P285" t="str">
        <f>"V"&amp;Dates[[#This Row],[Veckonummer]]</f>
        <v>V41</v>
      </c>
      <c r="Q285">
        <f>Dates[[#This Row],[Datum]]-(DATE(YEAR(Dates[[#This Row],[Datum]]),1,0))</f>
        <v>284</v>
      </c>
    </row>
    <row r="286" spans="1:17" x14ac:dyDescent="0.25">
      <c r="A286">
        <v>11242</v>
      </c>
      <c r="B286">
        <v>20201011</v>
      </c>
      <c r="C286" s="1">
        <v>44115</v>
      </c>
      <c r="D286" t="str">
        <f>"den " &amp; TEXT(Dates[[#This Row],[Datum]],"d MMMM ÅÅÅÅ")</f>
        <v>den 11 oktober 2020</v>
      </c>
      <c r="E286">
        <f>YEAR(Dates[[#This Row],[Datum]])</f>
        <v>2020</v>
      </c>
      <c r="F286">
        <f>MONTH(Dates[[#This Row],[Datum]])</f>
        <v>10</v>
      </c>
      <c r="G286" t="str">
        <f>TEXT(Dates[[#This Row],[Datum]],"MMMM")</f>
        <v>oktober</v>
      </c>
      <c r="H286" t="str">
        <f>TEXT(Dates[[#This Row],[Datum]],"MMM")</f>
        <v>okt</v>
      </c>
      <c r="I286">
        <v>11</v>
      </c>
      <c r="J286" t="str">
        <f>TEXT(Dates[[#This Row],[Datum]],"DDDD")</f>
        <v>söndag</v>
      </c>
      <c r="K286" t="s">
        <v>6</v>
      </c>
      <c r="L286">
        <f>WEEKDAY(Dates[[#This Row],[Datum]],2)</f>
        <v>7</v>
      </c>
      <c r="M286" t="str">
        <f>CHOOSE(Dates[[#This Row],[Månad]],"T1","T1","T1","T1","T2","T2","T2","T2","T3","T3","T3","T3")</f>
        <v>T3</v>
      </c>
      <c r="N286" t="str">
        <f>CHOOSE(Dates[[#This Row],[Månad]],"Kv1","Kv1","Kv1","Kv2","Kv2","Kv2","Kv3","Kv3","Kv3","Kv4","Kv4","Kv4")</f>
        <v>Kv4</v>
      </c>
      <c r="O286">
        <f>WEEKNUM(Dates[[#This Row],[Datum]],21)</f>
        <v>41</v>
      </c>
      <c r="P286" t="str">
        <f>"V"&amp;Dates[[#This Row],[Veckonummer]]</f>
        <v>V41</v>
      </c>
      <c r="Q286">
        <f>Dates[[#This Row],[Datum]]-(DATE(YEAR(Dates[[#This Row],[Datum]]),1,0))</f>
        <v>285</v>
      </c>
    </row>
    <row r="287" spans="1:17" x14ac:dyDescent="0.25">
      <c r="A287">
        <v>11243</v>
      </c>
      <c r="B287">
        <v>20201012</v>
      </c>
      <c r="C287" s="1">
        <v>44116</v>
      </c>
      <c r="D287" t="str">
        <f>"den " &amp; TEXT(Dates[[#This Row],[Datum]],"d MMMM ÅÅÅÅ")</f>
        <v>den 12 oktober 2020</v>
      </c>
      <c r="E287">
        <f>YEAR(Dates[[#This Row],[Datum]])</f>
        <v>2020</v>
      </c>
      <c r="F287">
        <f>MONTH(Dates[[#This Row],[Datum]])</f>
        <v>10</v>
      </c>
      <c r="G287" t="str">
        <f>TEXT(Dates[[#This Row],[Datum]],"MMMM")</f>
        <v>oktober</v>
      </c>
      <c r="H287" t="str">
        <f>TEXT(Dates[[#This Row],[Datum]],"MMM")</f>
        <v>okt</v>
      </c>
      <c r="I287">
        <v>12</v>
      </c>
      <c r="J287" t="str">
        <f>TEXT(Dates[[#This Row],[Datum]],"DDDD")</f>
        <v>måndag</v>
      </c>
      <c r="K287" t="s">
        <v>0</v>
      </c>
      <c r="L287">
        <f>WEEKDAY(Dates[[#This Row],[Datum]],2)</f>
        <v>1</v>
      </c>
      <c r="M287" t="str">
        <f>CHOOSE(Dates[[#This Row],[Månad]],"T1","T1","T1","T1","T2","T2","T2","T2","T3","T3","T3","T3")</f>
        <v>T3</v>
      </c>
      <c r="N287" t="str">
        <f>CHOOSE(Dates[[#This Row],[Månad]],"Kv1","Kv1","Kv1","Kv2","Kv2","Kv2","Kv3","Kv3","Kv3","Kv4","Kv4","Kv4")</f>
        <v>Kv4</v>
      </c>
      <c r="O287">
        <f>WEEKNUM(Dates[[#This Row],[Datum]],21)</f>
        <v>42</v>
      </c>
      <c r="P287" t="str">
        <f>"V"&amp;Dates[[#This Row],[Veckonummer]]</f>
        <v>V42</v>
      </c>
      <c r="Q287">
        <f>Dates[[#This Row],[Datum]]-(DATE(YEAR(Dates[[#This Row],[Datum]]),1,0))</f>
        <v>286</v>
      </c>
    </row>
    <row r="288" spans="1:17" x14ac:dyDescent="0.25">
      <c r="A288">
        <v>11244</v>
      </c>
      <c r="B288">
        <v>20201013</v>
      </c>
      <c r="C288" s="1">
        <v>44117</v>
      </c>
      <c r="D288" t="str">
        <f>"den " &amp; TEXT(Dates[[#This Row],[Datum]],"d MMMM ÅÅÅÅ")</f>
        <v>den 13 oktober 2020</v>
      </c>
      <c r="E288">
        <f>YEAR(Dates[[#This Row],[Datum]])</f>
        <v>2020</v>
      </c>
      <c r="F288">
        <f>MONTH(Dates[[#This Row],[Datum]])</f>
        <v>10</v>
      </c>
      <c r="G288" t="str">
        <f>TEXT(Dates[[#This Row],[Datum]],"MMMM")</f>
        <v>oktober</v>
      </c>
      <c r="H288" t="str">
        <f>TEXT(Dates[[#This Row],[Datum]],"MMM")</f>
        <v>okt</v>
      </c>
      <c r="I288">
        <v>13</v>
      </c>
      <c r="J288" t="str">
        <f>TEXT(Dates[[#This Row],[Datum]],"DDDD")</f>
        <v>tisdag</v>
      </c>
      <c r="K288" t="s">
        <v>1</v>
      </c>
      <c r="L288">
        <f>WEEKDAY(Dates[[#This Row],[Datum]],2)</f>
        <v>2</v>
      </c>
      <c r="M288" t="str">
        <f>CHOOSE(Dates[[#This Row],[Månad]],"T1","T1","T1","T1","T2","T2","T2","T2","T3","T3","T3","T3")</f>
        <v>T3</v>
      </c>
      <c r="N288" t="str">
        <f>CHOOSE(Dates[[#This Row],[Månad]],"Kv1","Kv1","Kv1","Kv2","Kv2","Kv2","Kv3","Kv3","Kv3","Kv4","Kv4","Kv4")</f>
        <v>Kv4</v>
      </c>
      <c r="O288">
        <f>WEEKNUM(Dates[[#This Row],[Datum]],21)</f>
        <v>42</v>
      </c>
      <c r="P288" t="str">
        <f>"V"&amp;Dates[[#This Row],[Veckonummer]]</f>
        <v>V42</v>
      </c>
      <c r="Q288">
        <f>Dates[[#This Row],[Datum]]-(DATE(YEAR(Dates[[#This Row],[Datum]]),1,0))</f>
        <v>287</v>
      </c>
    </row>
    <row r="289" spans="1:17" x14ac:dyDescent="0.25">
      <c r="A289">
        <v>11245</v>
      </c>
      <c r="B289">
        <v>20201014</v>
      </c>
      <c r="C289" s="1">
        <v>44118</v>
      </c>
      <c r="D289" t="str">
        <f>"den " &amp; TEXT(Dates[[#This Row],[Datum]],"d MMMM ÅÅÅÅ")</f>
        <v>den 14 oktober 2020</v>
      </c>
      <c r="E289">
        <f>YEAR(Dates[[#This Row],[Datum]])</f>
        <v>2020</v>
      </c>
      <c r="F289">
        <f>MONTH(Dates[[#This Row],[Datum]])</f>
        <v>10</v>
      </c>
      <c r="G289" t="str">
        <f>TEXT(Dates[[#This Row],[Datum]],"MMMM")</f>
        <v>oktober</v>
      </c>
      <c r="H289" t="str">
        <f>TEXT(Dates[[#This Row],[Datum]],"MMM")</f>
        <v>okt</v>
      </c>
      <c r="I289">
        <v>14</v>
      </c>
      <c r="J289" t="str">
        <f>TEXT(Dates[[#This Row],[Datum]],"DDDD")</f>
        <v>onsdag</v>
      </c>
      <c r="K289" t="s">
        <v>2</v>
      </c>
      <c r="L289">
        <f>WEEKDAY(Dates[[#This Row],[Datum]],2)</f>
        <v>3</v>
      </c>
      <c r="M289" t="str">
        <f>CHOOSE(Dates[[#This Row],[Månad]],"T1","T1","T1","T1","T2","T2","T2","T2","T3","T3","T3","T3")</f>
        <v>T3</v>
      </c>
      <c r="N289" t="str">
        <f>CHOOSE(Dates[[#This Row],[Månad]],"Kv1","Kv1","Kv1","Kv2","Kv2","Kv2","Kv3","Kv3","Kv3","Kv4","Kv4","Kv4")</f>
        <v>Kv4</v>
      </c>
      <c r="O289">
        <f>WEEKNUM(Dates[[#This Row],[Datum]],21)</f>
        <v>42</v>
      </c>
      <c r="P289" t="str">
        <f>"V"&amp;Dates[[#This Row],[Veckonummer]]</f>
        <v>V42</v>
      </c>
      <c r="Q289">
        <f>Dates[[#This Row],[Datum]]-(DATE(YEAR(Dates[[#This Row],[Datum]]),1,0))</f>
        <v>288</v>
      </c>
    </row>
    <row r="290" spans="1:17" x14ac:dyDescent="0.25">
      <c r="A290">
        <v>11246</v>
      </c>
      <c r="B290">
        <v>20201015</v>
      </c>
      <c r="C290" s="1">
        <v>44119</v>
      </c>
      <c r="D290" t="str">
        <f>"den " &amp; TEXT(Dates[[#This Row],[Datum]],"d MMMM ÅÅÅÅ")</f>
        <v>den 15 oktober 2020</v>
      </c>
      <c r="E290">
        <f>YEAR(Dates[[#This Row],[Datum]])</f>
        <v>2020</v>
      </c>
      <c r="F290">
        <f>MONTH(Dates[[#This Row],[Datum]])</f>
        <v>10</v>
      </c>
      <c r="G290" t="str">
        <f>TEXT(Dates[[#This Row],[Datum]],"MMMM")</f>
        <v>oktober</v>
      </c>
      <c r="H290" t="str">
        <f>TEXT(Dates[[#This Row],[Datum]],"MMM")</f>
        <v>okt</v>
      </c>
      <c r="I290">
        <v>15</v>
      </c>
      <c r="J290" t="str">
        <f>TEXT(Dates[[#This Row],[Datum]],"DDDD")</f>
        <v>torsdag</v>
      </c>
      <c r="K290" t="s">
        <v>3</v>
      </c>
      <c r="L290">
        <f>WEEKDAY(Dates[[#This Row],[Datum]],2)</f>
        <v>4</v>
      </c>
      <c r="M290" t="str">
        <f>CHOOSE(Dates[[#This Row],[Månad]],"T1","T1","T1","T1","T2","T2","T2","T2","T3","T3","T3","T3")</f>
        <v>T3</v>
      </c>
      <c r="N290" t="str">
        <f>CHOOSE(Dates[[#This Row],[Månad]],"Kv1","Kv1","Kv1","Kv2","Kv2","Kv2","Kv3","Kv3","Kv3","Kv4","Kv4","Kv4")</f>
        <v>Kv4</v>
      </c>
      <c r="O290">
        <f>WEEKNUM(Dates[[#This Row],[Datum]],21)</f>
        <v>42</v>
      </c>
      <c r="P290" t="str">
        <f>"V"&amp;Dates[[#This Row],[Veckonummer]]</f>
        <v>V42</v>
      </c>
      <c r="Q290">
        <f>Dates[[#This Row],[Datum]]-(DATE(YEAR(Dates[[#This Row],[Datum]]),1,0))</f>
        <v>289</v>
      </c>
    </row>
    <row r="291" spans="1:17" x14ac:dyDescent="0.25">
      <c r="A291">
        <v>11247</v>
      </c>
      <c r="B291">
        <v>20201016</v>
      </c>
      <c r="C291" s="1">
        <v>44120</v>
      </c>
      <c r="D291" t="str">
        <f>"den " &amp; TEXT(Dates[[#This Row],[Datum]],"d MMMM ÅÅÅÅ")</f>
        <v>den 16 oktober 2020</v>
      </c>
      <c r="E291">
        <f>YEAR(Dates[[#This Row],[Datum]])</f>
        <v>2020</v>
      </c>
      <c r="F291">
        <f>MONTH(Dates[[#This Row],[Datum]])</f>
        <v>10</v>
      </c>
      <c r="G291" t="str">
        <f>TEXT(Dates[[#This Row],[Datum]],"MMMM")</f>
        <v>oktober</v>
      </c>
      <c r="H291" t="str">
        <f>TEXT(Dates[[#This Row],[Datum]],"MMM")</f>
        <v>okt</v>
      </c>
      <c r="I291">
        <v>16</v>
      </c>
      <c r="J291" t="str">
        <f>TEXT(Dates[[#This Row],[Datum]],"DDDD")</f>
        <v>fredag</v>
      </c>
      <c r="K291" t="s">
        <v>4</v>
      </c>
      <c r="L291">
        <f>WEEKDAY(Dates[[#This Row],[Datum]],2)</f>
        <v>5</v>
      </c>
      <c r="M291" t="str">
        <f>CHOOSE(Dates[[#This Row],[Månad]],"T1","T1","T1","T1","T2","T2","T2","T2","T3","T3","T3","T3")</f>
        <v>T3</v>
      </c>
      <c r="N291" t="str">
        <f>CHOOSE(Dates[[#This Row],[Månad]],"Kv1","Kv1","Kv1","Kv2","Kv2","Kv2","Kv3","Kv3","Kv3","Kv4","Kv4","Kv4")</f>
        <v>Kv4</v>
      </c>
      <c r="O291">
        <f>WEEKNUM(Dates[[#This Row],[Datum]],21)</f>
        <v>42</v>
      </c>
      <c r="P291" t="str">
        <f>"V"&amp;Dates[[#This Row],[Veckonummer]]</f>
        <v>V42</v>
      </c>
      <c r="Q291">
        <f>Dates[[#This Row],[Datum]]-(DATE(YEAR(Dates[[#This Row],[Datum]]),1,0))</f>
        <v>290</v>
      </c>
    </row>
    <row r="292" spans="1:17" x14ac:dyDescent="0.25">
      <c r="A292">
        <v>11248</v>
      </c>
      <c r="B292">
        <v>20201017</v>
      </c>
      <c r="C292" s="1">
        <v>44121</v>
      </c>
      <c r="D292" t="str">
        <f>"den " &amp; TEXT(Dates[[#This Row],[Datum]],"d MMMM ÅÅÅÅ")</f>
        <v>den 17 oktober 2020</v>
      </c>
      <c r="E292">
        <f>YEAR(Dates[[#This Row],[Datum]])</f>
        <v>2020</v>
      </c>
      <c r="F292">
        <f>MONTH(Dates[[#This Row],[Datum]])</f>
        <v>10</v>
      </c>
      <c r="G292" t="str">
        <f>TEXT(Dates[[#This Row],[Datum]],"MMMM")</f>
        <v>oktober</v>
      </c>
      <c r="H292" t="str">
        <f>TEXT(Dates[[#This Row],[Datum]],"MMM")</f>
        <v>okt</v>
      </c>
      <c r="I292">
        <v>17</v>
      </c>
      <c r="J292" t="str">
        <f>TEXT(Dates[[#This Row],[Datum]],"DDDD")</f>
        <v>lördag</v>
      </c>
      <c r="K292" t="s">
        <v>5</v>
      </c>
      <c r="L292">
        <f>WEEKDAY(Dates[[#This Row],[Datum]],2)</f>
        <v>6</v>
      </c>
      <c r="M292" t="str">
        <f>CHOOSE(Dates[[#This Row],[Månad]],"T1","T1","T1","T1","T2","T2","T2","T2","T3","T3","T3","T3")</f>
        <v>T3</v>
      </c>
      <c r="N292" t="str">
        <f>CHOOSE(Dates[[#This Row],[Månad]],"Kv1","Kv1","Kv1","Kv2","Kv2","Kv2","Kv3","Kv3","Kv3","Kv4","Kv4","Kv4")</f>
        <v>Kv4</v>
      </c>
      <c r="O292">
        <f>WEEKNUM(Dates[[#This Row],[Datum]],21)</f>
        <v>42</v>
      </c>
      <c r="P292" t="str">
        <f>"V"&amp;Dates[[#This Row],[Veckonummer]]</f>
        <v>V42</v>
      </c>
      <c r="Q292">
        <f>Dates[[#This Row],[Datum]]-(DATE(YEAR(Dates[[#This Row],[Datum]]),1,0))</f>
        <v>291</v>
      </c>
    </row>
    <row r="293" spans="1:17" x14ac:dyDescent="0.25">
      <c r="A293">
        <v>11249</v>
      </c>
      <c r="B293">
        <v>20201018</v>
      </c>
      <c r="C293" s="1">
        <v>44122</v>
      </c>
      <c r="D293" t="str">
        <f>"den " &amp; TEXT(Dates[[#This Row],[Datum]],"d MMMM ÅÅÅÅ")</f>
        <v>den 18 oktober 2020</v>
      </c>
      <c r="E293">
        <f>YEAR(Dates[[#This Row],[Datum]])</f>
        <v>2020</v>
      </c>
      <c r="F293">
        <f>MONTH(Dates[[#This Row],[Datum]])</f>
        <v>10</v>
      </c>
      <c r="G293" t="str">
        <f>TEXT(Dates[[#This Row],[Datum]],"MMMM")</f>
        <v>oktober</v>
      </c>
      <c r="H293" t="str">
        <f>TEXT(Dates[[#This Row],[Datum]],"MMM")</f>
        <v>okt</v>
      </c>
      <c r="I293">
        <v>18</v>
      </c>
      <c r="J293" t="str">
        <f>TEXT(Dates[[#This Row],[Datum]],"DDDD")</f>
        <v>söndag</v>
      </c>
      <c r="K293" t="s">
        <v>6</v>
      </c>
      <c r="L293">
        <f>WEEKDAY(Dates[[#This Row],[Datum]],2)</f>
        <v>7</v>
      </c>
      <c r="M293" t="str">
        <f>CHOOSE(Dates[[#This Row],[Månad]],"T1","T1","T1","T1","T2","T2","T2","T2","T3","T3","T3","T3")</f>
        <v>T3</v>
      </c>
      <c r="N293" t="str">
        <f>CHOOSE(Dates[[#This Row],[Månad]],"Kv1","Kv1","Kv1","Kv2","Kv2","Kv2","Kv3","Kv3","Kv3","Kv4","Kv4","Kv4")</f>
        <v>Kv4</v>
      </c>
      <c r="O293">
        <f>WEEKNUM(Dates[[#This Row],[Datum]],21)</f>
        <v>42</v>
      </c>
      <c r="P293" t="str">
        <f>"V"&amp;Dates[[#This Row],[Veckonummer]]</f>
        <v>V42</v>
      </c>
      <c r="Q293">
        <f>Dates[[#This Row],[Datum]]-(DATE(YEAR(Dates[[#This Row],[Datum]]),1,0))</f>
        <v>292</v>
      </c>
    </row>
    <row r="294" spans="1:17" x14ac:dyDescent="0.25">
      <c r="A294">
        <v>11250</v>
      </c>
      <c r="B294">
        <v>20201019</v>
      </c>
      <c r="C294" s="1">
        <v>44123</v>
      </c>
      <c r="D294" t="str">
        <f>"den " &amp; TEXT(Dates[[#This Row],[Datum]],"d MMMM ÅÅÅÅ")</f>
        <v>den 19 oktober 2020</v>
      </c>
      <c r="E294">
        <f>YEAR(Dates[[#This Row],[Datum]])</f>
        <v>2020</v>
      </c>
      <c r="F294">
        <f>MONTH(Dates[[#This Row],[Datum]])</f>
        <v>10</v>
      </c>
      <c r="G294" t="str">
        <f>TEXT(Dates[[#This Row],[Datum]],"MMMM")</f>
        <v>oktober</v>
      </c>
      <c r="H294" t="str">
        <f>TEXT(Dates[[#This Row],[Datum]],"MMM")</f>
        <v>okt</v>
      </c>
      <c r="I294">
        <v>19</v>
      </c>
      <c r="J294" t="str">
        <f>TEXT(Dates[[#This Row],[Datum]],"DDDD")</f>
        <v>måndag</v>
      </c>
      <c r="K294" t="s">
        <v>0</v>
      </c>
      <c r="L294">
        <f>WEEKDAY(Dates[[#This Row],[Datum]],2)</f>
        <v>1</v>
      </c>
      <c r="M294" t="str">
        <f>CHOOSE(Dates[[#This Row],[Månad]],"T1","T1","T1","T1","T2","T2","T2","T2","T3","T3","T3","T3")</f>
        <v>T3</v>
      </c>
      <c r="N294" t="str">
        <f>CHOOSE(Dates[[#This Row],[Månad]],"Kv1","Kv1","Kv1","Kv2","Kv2","Kv2","Kv3","Kv3","Kv3","Kv4","Kv4","Kv4")</f>
        <v>Kv4</v>
      </c>
      <c r="O294">
        <f>WEEKNUM(Dates[[#This Row],[Datum]],21)</f>
        <v>43</v>
      </c>
      <c r="P294" t="str">
        <f>"V"&amp;Dates[[#This Row],[Veckonummer]]</f>
        <v>V43</v>
      </c>
      <c r="Q294">
        <f>Dates[[#This Row],[Datum]]-(DATE(YEAR(Dates[[#This Row],[Datum]]),1,0))</f>
        <v>293</v>
      </c>
    </row>
    <row r="295" spans="1:17" x14ac:dyDescent="0.25">
      <c r="A295">
        <v>11251</v>
      </c>
      <c r="B295">
        <v>20201020</v>
      </c>
      <c r="C295" s="1">
        <v>44124</v>
      </c>
      <c r="D295" t="str">
        <f>"den " &amp; TEXT(Dates[[#This Row],[Datum]],"d MMMM ÅÅÅÅ")</f>
        <v>den 20 oktober 2020</v>
      </c>
      <c r="E295">
        <f>YEAR(Dates[[#This Row],[Datum]])</f>
        <v>2020</v>
      </c>
      <c r="F295">
        <f>MONTH(Dates[[#This Row],[Datum]])</f>
        <v>10</v>
      </c>
      <c r="G295" t="str">
        <f>TEXT(Dates[[#This Row],[Datum]],"MMMM")</f>
        <v>oktober</v>
      </c>
      <c r="H295" t="str">
        <f>TEXT(Dates[[#This Row],[Datum]],"MMM")</f>
        <v>okt</v>
      </c>
      <c r="I295">
        <v>20</v>
      </c>
      <c r="J295" t="str">
        <f>TEXT(Dates[[#This Row],[Datum]],"DDDD")</f>
        <v>tisdag</v>
      </c>
      <c r="K295" t="s">
        <v>1</v>
      </c>
      <c r="L295">
        <f>WEEKDAY(Dates[[#This Row],[Datum]],2)</f>
        <v>2</v>
      </c>
      <c r="M295" t="str">
        <f>CHOOSE(Dates[[#This Row],[Månad]],"T1","T1","T1","T1","T2","T2","T2","T2","T3","T3","T3","T3")</f>
        <v>T3</v>
      </c>
      <c r="N295" t="str">
        <f>CHOOSE(Dates[[#This Row],[Månad]],"Kv1","Kv1","Kv1","Kv2","Kv2","Kv2","Kv3","Kv3","Kv3","Kv4","Kv4","Kv4")</f>
        <v>Kv4</v>
      </c>
      <c r="O295">
        <f>WEEKNUM(Dates[[#This Row],[Datum]],21)</f>
        <v>43</v>
      </c>
      <c r="P295" t="str">
        <f>"V"&amp;Dates[[#This Row],[Veckonummer]]</f>
        <v>V43</v>
      </c>
      <c r="Q295">
        <f>Dates[[#This Row],[Datum]]-(DATE(YEAR(Dates[[#This Row],[Datum]]),1,0))</f>
        <v>294</v>
      </c>
    </row>
    <row r="296" spans="1:17" x14ac:dyDescent="0.25">
      <c r="A296">
        <v>11252</v>
      </c>
      <c r="B296">
        <v>20201021</v>
      </c>
      <c r="C296" s="1">
        <v>44125</v>
      </c>
      <c r="D296" t="str">
        <f>"den " &amp; TEXT(Dates[[#This Row],[Datum]],"d MMMM ÅÅÅÅ")</f>
        <v>den 21 oktober 2020</v>
      </c>
      <c r="E296">
        <f>YEAR(Dates[[#This Row],[Datum]])</f>
        <v>2020</v>
      </c>
      <c r="F296">
        <f>MONTH(Dates[[#This Row],[Datum]])</f>
        <v>10</v>
      </c>
      <c r="G296" t="str">
        <f>TEXT(Dates[[#This Row],[Datum]],"MMMM")</f>
        <v>oktober</v>
      </c>
      <c r="H296" t="str">
        <f>TEXT(Dates[[#This Row],[Datum]],"MMM")</f>
        <v>okt</v>
      </c>
      <c r="I296">
        <v>21</v>
      </c>
      <c r="J296" t="str">
        <f>TEXT(Dates[[#This Row],[Datum]],"DDDD")</f>
        <v>onsdag</v>
      </c>
      <c r="K296" t="s">
        <v>2</v>
      </c>
      <c r="L296">
        <f>WEEKDAY(Dates[[#This Row],[Datum]],2)</f>
        <v>3</v>
      </c>
      <c r="M296" t="str">
        <f>CHOOSE(Dates[[#This Row],[Månad]],"T1","T1","T1","T1","T2","T2","T2","T2","T3","T3","T3","T3")</f>
        <v>T3</v>
      </c>
      <c r="N296" t="str">
        <f>CHOOSE(Dates[[#This Row],[Månad]],"Kv1","Kv1","Kv1","Kv2","Kv2","Kv2","Kv3","Kv3","Kv3","Kv4","Kv4","Kv4")</f>
        <v>Kv4</v>
      </c>
      <c r="O296">
        <f>WEEKNUM(Dates[[#This Row],[Datum]],21)</f>
        <v>43</v>
      </c>
      <c r="P296" t="str">
        <f>"V"&amp;Dates[[#This Row],[Veckonummer]]</f>
        <v>V43</v>
      </c>
      <c r="Q296">
        <f>Dates[[#This Row],[Datum]]-(DATE(YEAR(Dates[[#This Row],[Datum]]),1,0))</f>
        <v>295</v>
      </c>
    </row>
    <row r="297" spans="1:17" x14ac:dyDescent="0.25">
      <c r="A297">
        <v>11253</v>
      </c>
      <c r="B297">
        <v>20201022</v>
      </c>
      <c r="C297" s="1">
        <v>44126</v>
      </c>
      <c r="D297" t="str">
        <f>"den " &amp; TEXT(Dates[[#This Row],[Datum]],"d MMMM ÅÅÅÅ")</f>
        <v>den 22 oktober 2020</v>
      </c>
      <c r="E297">
        <f>YEAR(Dates[[#This Row],[Datum]])</f>
        <v>2020</v>
      </c>
      <c r="F297">
        <f>MONTH(Dates[[#This Row],[Datum]])</f>
        <v>10</v>
      </c>
      <c r="G297" t="str">
        <f>TEXT(Dates[[#This Row],[Datum]],"MMMM")</f>
        <v>oktober</v>
      </c>
      <c r="H297" t="str">
        <f>TEXT(Dates[[#This Row],[Datum]],"MMM")</f>
        <v>okt</v>
      </c>
      <c r="I297">
        <v>22</v>
      </c>
      <c r="J297" t="str">
        <f>TEXT(Dates[[#This Row],[Datum]],"DDDD")</f>
        <v>torsdag</v>
      </c>
      <c r="K297" t="s">
        <v>3</v>
      </c>
      <c r="L297">
        <f>WEEKDAY(Dates[[#This Row],[Datum]],2)</f>
        <v>4</v>
      </c>
      <c r="M297" t="str">
        <f>CHOOSE(Dates[[#This Row],[Månad]],"T1","T1","T1","T1","T2","T2","T2","T2","T3","T3","T3","T3")</f>
        <v>T3</v>
      </c>
      <c r="N297" t="str">
        <f>CHOOSE(Dates[[#This Row],[Månad]],"Kv1","Kv1","Kv1","Kv2","Kv2","Kv2","Kv3","Kv3","Kv3","Kv4","Kv4","Kv4")</f>
        <v>Kv4</v>
      </c>
      <c r="O297">
        <f>WEEKNUM(Dates[[#This Row],[Datum]],21)</f>
        <v>43</v>
      </c>
      <c r="P297" t="str">
        <f>"V"&amp;Dates[[#This Row],[Veckonummer]]</f>
        <v>V43</v>
      </c>
      <c r="Q297">
        <f>Dates[[#This Row],[Datum]]-(DATE(YEAR(Dates[[#This Row],[Datum]]),1,0))</f>
        <v>296</v>
      </c>
    </row>
    <row r="298" spans="1:17" x14ac:dyDescent="0.25">
      <c r="A298">
        <v>11254</v>
      </c>
      <c r="B298">
        <v>20201023</v>
      </c>
      <c r="C298" s="1">
        <v>44127</v>
      </c>
      <c r="D298" t="str">
        <f>"den " &amp; TEXT(Dates[[#This Row],[Datum]],"d MMMM ÅÅÅÅ")</f>
        <v>den 23 oktober 2020</v>
      </c>
      <c r="E298">
        <f>YEAR(Dates[[#This Row],[Datum]])</f>
        <v>2020</v>
      </c>
      <c r="F298">
        <f>MONTH(Dates[[#This Row],[Datum]])</f>
        <v>10</v>
      </c>
      <c r="G298" t="str">
        <f>TEXT(Dates[[#This Row],[Datum]],"MMMM")</f>
        <v>oktober</v>
      </c>
      <c r="H298" t="str">
        <f>TEXT(Dates[[#This Row],[Datum]],"MMM")</f>
        <v>okt</v>
      </c>
      <c r="I298">
        <v>23</v>
      </c>
      <c r="J298" t="str">
        <f>TEXT(Dates[[#This Row],[Datum]],"DDDD")</f>
        <v>fredag</v>
      </c>
      <c r="K298" t="s">
        <v>4</v>
      </c>
      <c r="L298">
        <f>WEEKDAY(Dates[[#This Row],[Datum]],2)</f>
        <v>5</v>
      </c>
      <c r="M298" t="str">
        <f>CHOOSE(Dates[[#This Row],[Månad]],"T1","T1","T1","T1","T2","T2","T2","T2","T3","T3","T3","T3")</f>
        <v>T3</v>
      </c>
      <c r="N298" t="str">
        <f>CHOOSE(Dates[[#This Row],[Månad]],"Kv1","Kv1","Kv1","Kv2","Kv2","Kv2","Kv3","Kv3","Kv3","Kv4","Kv4","Kv4")</f>
        <v>Kv4</v>
      </c>
      <c r="O298">
        <f>WEEKNUM(Dates[[#This Row],[Datum]],21)</f>
        <v>43</v>
      </c>
      <c r="P298" t="str">
        <f>"V"&amp;Dates[[#This Row],[Veckonummer]]</f>
        <v>V43</v>
      </c>
      <c r="Q298">
        <f>Dates[[#This Row],[Datum]]-(DATE(YEAR(Dates[[#This Row],[Datum]]),1,0))</f>
        <v>297</v>
      </c>
    </row>
    <row r="299" spans="1:17" x14ac:dyDescent="0.25">
      <c r="A299">
        <v>11255</v>
      </c>
      <c r="B299">
        <v>20201024</v>
      </c>
      <c r="C299" s="1">
        <v>44128</v>
      </c>
      <c r="D299" t="str">
        <f>"den " &amp; TEXT(Dates[[#This Row],[Datum]],"d MMMM ÅÅÅÅ")</f>
        <v>den 24 oktober 2020</v>
      </c>
      <c r="E299">
        <f>YEAR(Dates[[#This Row],[Datum]])</f>
        <v>2020</v>
      </c>
      <c r="F299">
        <f>MONTH(Dates[[#This Row],[Datum]])</f>
        <v>10</v>
      </c>
      <c r="G299" t="str">
        <f>TEXT(Dates[[#This Row],[Datum]],"MMMM")</f>
        <v>oktober</v>
      </c>
      <c r="H299" t="str">
        <f>TEXT(Dates[[#This Row],[Datum]],"MMM")</f>
        <v>okt</v>
      </c>
      <c r="I299">
        <v>24</v>
      </c>
      <c r="J299" t="str">
        <f>TEXT(Dates[[#This Row],[Datum]],"DDDD")</f>
        <v>lördag</v>
      </c>
      <c r="K299" t="s">
        <v>5</v>
      </c>
      <c r="L299">
        <f>WEEKDAY(Dates[[#This Row],[Datum]],2)</f>
        <v>6</v>
      </c>
      <c r="M299" t="str">
        <f>CHOOSE(Dates[[#This Row],[Månad]],"T1","T1","T1","T1","T2","T2","T2","T2","T3","T3","T3","T3")</f>
        <v>T3</v>
      </c>
      <c r="N299" t="str">
        <f>CHOOSE(Dates[[#This Row],[Månad]],"Kv1","Kv1","Kv1","Kv2","Kv2","Kv2","Kv3","Kv3","Kv3","Kv4","Kv4","Kv4")</f>
        <v>Kv4</v>
      </c>
      <c r="O299">
        <f>WEEKNUM(Dates[[#This Row],[Datum]],21)</f>
        <v>43</v>
      </c>
      <c r="P299" t="str">
        <f>"V"&amp;Dates[[#This Row],[Veckonummer]]</f>
        <v>V43</v>
      </c>
      <c r="Q299">
        <f>Dates[[#This Row],[Datum]]-(DATE(YEAR(Dates[[#This Row],[Datum]]),1,0))</f>
        <v>298</v>
      </c>
    </row>
    <row r="300" spans="1:17" x14ac:dyDescent="0.25">
      <c r="A300">
        <v>11256</v>
      </c>
      <c r="B300">
        <v>20201025</v>
      </c>
      <c r="C300" s="1">
        <v>44129</v>
      </c>
      <c r="D300" t="str">
        <f>"den " &amp; TEXT(Dates[[#This Row],[Datum]],"d MMMM ÅÅÅÅ")</f>
        <v>den 25 oktober 2020</v>
      </c>
      <c r="E300">
        <f>YEAR(Dates[[#This Row],[Datum]])</f>
        <v>2020</v>
      </c>
      <c r="F300">
        <f>MONTH(Dates[[#This Row],[Datum]])</f>
        <v>10</v>
      </c>
      <c r="G300" t="str">
        <f>TEXT(Dates[[#This Row],[Datum]],"MMMM")</f>
        <v>oktober</v>
      </c>
      <c r="H300" t="str">
        <f>TEXT(Dates[[#This Row],[Datum]],"MMM")</f>
        <v>okt</v>
      </c>
      <c r="I300">
        <v>25</v>
      </c>
      <c r="J300" t="str">
        <f>TEXT(Dates[[#This Row],[Datum]],"DDDD")</f>
        <v>söndag</v>
      </c>
      <c r="K300" t="s">
        <v>6</v>
      </c>
      <c r="L300">
        <f>WEEKDAY(Dates[[#This Row],[Datum]],2)</f>
        <v>7</v>
      </c>
      <c r="M300" t="str">
        <f>CHOOSE(Dates[[#This Row],[Månad]],"T1","T1","T1","T1","T2","T2","T2","T2","T3","T3","T3","T3")</f>
        <v>T3</v>
      </c>
      <c r="N300" t="str">
        <f>CHOOSE(Dates[[#This Row],[Månad]],"Kv1","Kv1","Kv1","Kv2","Kv2","Kv2","Kv3","Kv3","Kv3","Kv4","Kv4","Kv4")</f>
        <v>Kv4</v>
      </c>
      <c r="O300">
        <f>WEEKNUM(Dates[[#This Row],[Datum]],21)</f>
        <v>43</v>
      </c>
      <c r="P300" t="str">
        <f>"V"&amp;Dates[[#This Row],[Veckonummer]]</f>
        <v>V43</v>
      </c>
      <c r="Q300">
        <f>Dates[[#This Row],[Datum]]-(DATE(YEAR(Dates[[#This Row],[Datum]]),1,0))</f>
        <v>299</v>
      </c>
    </row>
    <row r="301" spans="1:17" x14ac:dyDescent="0.25">
      <c r="A301">
        <v>11257</v>
      </c>
      <c r="B301">
        <v>20201026</v>
      </c>
      <c r="C301" s="1">
        <v>44130</v>
      </c>
      <c r="D301" t="str">
        <f>"den " &amp; TEXT(Dates[[#This Row],[Datum]],"d MMMM ÅÅÅÅ")</f>
        <v>den 26 oktober 2020</v>
      </c>
      <c r="E301">
        <f>YEAR(Dates[[#This Row],[Datum]])</f>
        <v>2020</v>
      </c>
      <c r="F301">
        <f>MONTH(Dates[[#This Row],[Datum]])</f>
        <v>10</v>
      </c>
      <c r="G301" t="str">
        <f>TEXT(Dates[[#This Row],[Datum]],"MMMM")</f>
        <v>oktober</v>
      </c>
      <c r="H301" t="str">
        <f>TEXT(Dates[[#This Row],[Datum]],"MMM")</f>
        <v>okt</v>
      </c>
      <c r="I301">
        <v>26</v>
      </c>
      <c r="J301" t="str">
        <f>TEXT(Dates[[#This Row],[Datum]],"DDDD")</f>
        <v>måndag</v>
      </c>
      <c r="K301" t="s">
        <v>0</v>
      </c>
      <c r="L301">
        <f>WEEKDAY(Dates[[#This Row],[Datum]],2)</f>
        <v>1</v>
      </c>
      <c r="M301" t="str">
        <f>CHOOSE(Dates[[#This Row],[Månad]],"T1","T1","T1","T1","T2","T2","T2","T2","T3","T3","T3","T3")</f>
        <v>T3</v>
      </c>
      <c r="N301" t="str">
        <f>CHOOSE(Dates[[#This Row],[Månad]],"Kv1","Kv1","Kv1","Kv2","Kv2","Kv2","Kv3","Kv3","Kv3","Kv4","Kv4","Kv4")</f>
        <v>Kv4</v>
      </c>
      <c r="O301">
        <f>WEEKNUM(Dates[[#This Row],[Datum]],21)</f>
        <v>44</v>
      </c>
      <c r="P301" t="str">
        <f>"V"&amp;Dates[[#This Row],[Veckonummer]]</f>
        <v>V44</v>
      </c>
      <c r="Q301">
        <f>Dates[[#This Row],[Datum]]-(DATE(YEAR(Dates[[#This Row],[Datum]]),1,0))</f>
        <v>300</v>
      </c>
    </row>
    <row r="302" spans="1:17" x14ac:dyDescent="0.25">
      <c r="A302">
        <v>11258</v>
      </c>
      <c r="B302">
        <v>20201027</v>
      </c>
      <c r="C302" s="1">
        <v>44131</v>
      </c>
      <c r="D302" t="str">
        <f>"den " &amp; TEXT(Dates[[#This Row],[Datum]],"d MMMM ÅÅÅÅ")</f>
        <v>den 27 oktober 2020</v>
      </c>
      <c r="E302">
        <f>YEAR(Dates[[#This Row],[Datum]])</f>
        <v>2020</v>
      </c>
      <c r="F302">
        <f>MONTH(Dates[[#This Row],[Datum]])</f>
        <v>10</v>
      </c>
      <c r="G302" t="str">
        <f>TEXT(Dates[[#This Row],[Datum]],"MMMM")</f>
        <v>oktober</v>
      </c>
      <c r="H302" t="str">
        <f>TEXT(Dates[[#This Row],[Datum]],"MMM")</f>
        <v>okt</v>
      </c>
      <c r="I302">
        <v>27</v>
      </c>
      <c r="J302" t="str">
        <f>TEXT(Dates[[#This Row],[Datum]],"DDDD")</f>
        <v>tisdag</v>
      </c>
      <c r="K302" t="s">
        <v>1</v>
      </c>
      <c r="L302">
        <f>WEEKDAY(Dates[[#This Row],[Datum]],2)</f>
        <v>2</v>
      </c>
      <c r="M302" t="str">
        <f>CHOOSE(Dates[[#This Row],[Månad]],"T1","T1","T1","T1","T2","T2","T2","T2","T3","T3","T3","T3")</f>
        <v>T3</v>
      </c>
      <c r="N302" t="str">
        <f>CHOOSE(Dates[[#This Row],[Månad]],"Kv1","Kv1","Kv1","Kv2","Kv2","Kv2","Kv3","Kv3","Kv3","Kv4","Kv4","Kv4")</f>
        <v>Kv4</v>
      </c>
      <c r="O302">
        <f>WEEKNUM(Dates[[#This Row],[Datum]],21)</f>
        <v>44</v>
      </c>
      <c r="P302" t="str">
        <f>"V"&amp;Dates[[#This Row],[Veckonummer]]</f>
        <v>V44</v>
      </c>
      <c r="Q302">
        <f>Dates[[#This Row],[Datum]]-(DATE(YEAR(Dates[[#This Row],[Datum]]),1,0))</f>
        <v>301</v>
      </c>
    </row>
    <row r="303" spans="1:17" x14ac:dyDescent="0.25">
      <c r="A303">
        <v>11259</v>
      </c>
      <c r="B303">
        <v>20201028</v>
      </c>
      <c r="C303" s="1">
        <v>44132</v>
      </c>
      <c r="D303" t="str">
        <f>"den " &amp; TEXT(Dates[[#This Row],[Datum]],"d MMMM ÅÅÅÅ")</f>
        <v>den 28 oktober 2020</v>
      </c>
      <c r="E303">
        <f>YEAR(Dates[[#This Row],[Datum]])</f>
        <v>2020</v>
      </c>
      <c r="F303">
        <f>MONTH(Dates[[#This Row],[Datum]])</f>
        <v>10</v>
      </c>
      <c r="G303" t="str">
        <f>TEXT(Dates[[#This Row],[Datum]],"MMMM")</f>
        <v>oktober</v>
      </c>
      <c r="H303" t="str">
        <f>TEXT(Dates[[#This Row],[Datum]],"MMM")</f>
        <v>okt</v>
      </c>
      <c r="I303">
        <v>28</v>
      </c>
      <c r="J303" t="str">
        <f>TEXT(Dates[[#This Row],[Datum]],"DDDD")</f>
        <v>onsdag</v>
      </c>
      <c r="K303" t="s">
        <v>2</v>
      </c>
      <c r="L303">
        <f>WEEKDAY(Dates[[#This Row],[Datum]],2)</f>
        <v>3</v>
      </c>
      <c r="M303" t="str">
        <f>CHOOSE(Dates[[#This Row],[Månad]],"T1","T1","T1","T1","T2","T2","T2","T2","T3","T3","T3","T3")</f>
        <v>T3</v>
      </c>
      <c r="N303" t="str">
        <f>CHOOSE(Dates[[#This Row],[Månad]],"Kv1","Kv1","Kv1","Kv2","Kv2","Kv2","Kv3","Kv3","Kv3","Kv4","Kv4","Kv4")</f>
        <v>Kv4</v>
      </c>
      <c r="O303">
        <f>WEEKNUM(Dates[[#This Row],[Datum]],21)</f>
        <v>44</v>
      </c>
      <c r="P303" t="str">
        <f>"V"&amp;Dates[[#This Row],[Veckonummer]]</f>
        <v>V44</v>
      </c>
      <c r="Q303">
        <f>Dates[[#This Row],[Datum]]-(DATE(YEAR(Dates[[#This Row],[Datum]]),1,0))</f>
        <v>302</v>
      </c>
    </row>
    <row r="304" spans="1:17" x14ac:dyDescent="0.25">
      <c r="A304">
        <v>11260</v>
      </c>
      <c r="B304">
        <v>20201029</v>
      </c>
      <c r="C304" s="1">
        <v>44133</v>
      </c>
      <c r="D304" t="str">
        <f>"den " &amp; TEXT(Dates[[#This Row],[Datum]],"d MMMM ÅÅÅÅ")</f>
        <v>den 29 oktober 2020</v>
      </c>
      <c r="E304">
        <f>YEAR(Dates[[#This Row],[Datum]])</f>
        <v>2020</v>
      </c>
      <c r="F304">
        <f>MONTH(Dates[[#This Row],[Datum]])</f>
        <v>10</v>
      </c>
      <c r="G304" t="str">
        <f>TEXT(Dates[[#This Row],[Datum]],"MMMM")</f>
        <v>oktober</v>
      </c>
      <c r="H304" t="str">
        <f>TEXT(Dates[[#This Row],[Datum]],"MMM")</f>
        <v>okt</v>
      </c>
      <c r="I304">
        <v>29</v>
      </c>
      <c r="J304" t="str">
        <f>TEXT(Dates[[#This Row],[Datum]],"DDDD")</f>
        <v>torsdag</v>
      </c>
      <c r="K304" t="s">
        <v>3</v>
      </c>
      <c r="L304">
        <f>WEEKDAY(Dates[[#This Row],[Datum]],2)</f>
        <v>4</v>
      </c>
      <c r="M304" t="str">
        <f>CHOOSE(Dates[[#This Row],[Månad]],"T1","T1","T1","T1","T2","T2","T2","T2","T3","T3","T3","T3")</f>
        <v>T3</v>
      </c>
      <c r="N304" t="str">
        <f>CHOOSE(Dates[[#This Row],[Månad]],"Kv1","Kv1","Kv1","Kv2","Kv2","Kv2","Kv3","Kv3","Kv3","Kv4","Kv4","Kv4")</f>
        <v>Kv4</v>
      </c>
      <c r="O304">
        <f>WEEKNUM(Dates[[#This Row],[Datum]],21)</f>
        <v>44</v>
      </c>
      <c r="P304" t="str">
        <f>"V"&amp;Dates[[#This Row],[Veckonummer]]</f>
        <v>V44</v>
      </c>
      <c r="Q304">
        <f>Dates[[#This Row],[Datum]]-(DATE(YEAR(Dates[[#This Row],[Datum]]),1,0))</f>
        <v>303</v>
      </c>
    </row>
    <row r="305" spans="1:17" x14ac:dyDescent="0.25">
      <c r="A305">
        <v>11261</v>
      </c>
      <c r="B305">
        <v>20201030</v>
      </c>
      <c r="C305" s="1">
        <v>44134</v>
      </c>
      <c r="D305" t="str">
        <f>"den " &amp; TEXT(Dates[[#This Row],[Datum]],"d MMMM ÅÅÅÅ")</f>
        <v>den 30 oktober 2020</v>
      </c>
      <c r="E305">
        <f>YEAR(Dates[[#This Row],[Datum]])</f>
        <v>2020</v>
      </c>
      <c r="F305">
        <f>MONTH(Dates[[#This Row],[Datum]])</f>
        <v>10</v>
      </c>
      <c r="G305" t="str">
        <f>TEXT(Dates[[#This Row],[Datum]],"MMMM")</f>
        <v>oktober</v>
      </c>
      <c r="H305" t="str">
        <f>TEXT(Dates[[#This Row],[Datum]],"MMM")</f>
        <v>okt</v>
      </c>
      <c r="I305">
        <v>30</v>
      </c>
      <c r="J305" t="str">
        <f>TEXT(Dates[[#This Row],[Datum]],"DDDD")</f>
        <v>fredag</v>
      </c>
      <c r="K305" t="s">
        <v>4</v>
      </c>
      <c r="L305">
        <f>WEEKDAY(Dates[[#This Row],[Datum]],2)</f>
        <v>5</v>
      </c>
      <c r="M305" t="str">
        <f>CHOOSE(Dates[[#This Row],[Månad]],"T1","T1","T1","T1","T2","T2","T2","T2","T3","T3","T3","T3")</f>
        <v>T3</v>
      </c>
      <c r="N305" t="str">
        <f>CHOOSE(Dates[[#This Row],[Månad]],"Kv1","Kv1","Kv1","Kv2","Kv2","Kv2","Kv3","Kv3","Kv3","Kv4","Kv4","Kv4")</f>
        <v>Kv4</v>
      </c>
      <c r="O305">
        <f>WEEKNUM(Dates[[#This Row],[Datum]],21)</f>
        <v>44</v>
      </c>
      <c r="P305" t="str">
        <f>"V"&amp;Dates[[#This Row],[Veckonummer]]</f>
        <v>V44</v>
      </c>
      <c r="Q305">
        <f>Dates[[#This Row],[Datum]]-(DATE(YEAR(Dates[[#This Row],[Datum]]),1,0))</f>
        <v>304</v>
      </c>
    </row>
    <row r="306" spans="1:17" x14ac:dyDescent="0.25">
      <c r="A306">
        <v>11262</v>
      </c>
      <c r="B306">
        <v>20201031</v>
      </c>
      <c r="C306" s="1">
        <v>44135</v>
      </c>
      <c r="D306" t="str">
        <f>"den " &amp; TEXT(Dates[[#This Row],[Datum]],"d MMMM ÅÅÅÅ")</f>
        <v>den 31 oktober 2020</v>
      </c>
      <c r="E306">
        <f>YEAR(Dates[[#This Row],[Datum]])</f>
        <v>2020</v>
      </c>
      <c r="F306">
        <f>MONTH(Dates[[#This Row],[Datum]])</f>
        <v>10</v>
      </c>
      <c r="G306" t="str">
        <f>TEXT(Dates[[#This Row],[Datum]],"MMMM")</f>
        <v>oktober</v>
      </c>
      <c r="H306" t="str">
        <f>TEXT(Dates[[#This Row],[Datum]],"MMM")</f>
        <v>okt</v>
      </c>
      <c r="I306">
        <v>31</v>
      </c>
      <c r="J306" t="str">
        <f>TEXT(Dates[[#This Row],[Datum]],"DDDD")</f>
        <v>lördag</v>
      </c>
      <c r="K306" t="s">
        <v>5</v>
      </c>
      <c r="L306">
        <f>WEEKDAY(Dates[[#This Row],[Datum]],2)</f>
        <v>6</v>
      </c>
      <c r="M306" t="str">
        <f>CHOOSE(Dates[[#This Row],[Månad]],"T1","T1","T1","T1","T2","T2","T2","T2","T3","T3","T3","T3")</f>
        <v>T3</v>
      </c>
      <c r="N306" t="str">
        <f>CHOOSE(Dates[[#This Row],[Månad]],"Kv1","Kv1","Kv1","Kv2","Kv2","Kv2","Kv3","Kv3","Kv3","Kv4","Kv4","Kv4")</f>
        <v>Kv4</v>
      </c>
      <c r="O306">
        <f>WEEKNUM(Dates[[#This Row],[Datum]],21)</f>
        <v>44</v>
      </c>
      <c r="P306" t="str">
        <f>"V"&amp;Dates[[#This Row],[Veckonummer]]</f>
        <v>V44</v>
      </c>
      <c r="Q306">
        <f>Dates[[#This Row],[Datum]]-(DATE(YEAR(Dates[[#This Row],[Datum]]),1,0))</f>
        <v>305</v>
      </c>
    </row>
    <row r="307" spans="1:17" x14ac:dyDescent="0.25">
      <c r="A307">
        <v>11263</v>
      </c>
      <c r="B307">
        <v>20201101</v>
      </c>
      <c r="C307" s="1">
        <v>44136</v>
      </c>
      <c r="D307" t="str">
        <f>"den " &amp; TEXT(Dates[[#This Row],[Datum]],"d MMMM ÅÅÅÅ")</f>
        <v>den 1 november 2020</v>
      </c>
      <c r="E307">
        <f>YEAR(Dates[[#This Row],[Datum]])</f>
        <v>2020</v>
      </c>
      <c r="F307">
        <f>MONTH(Dates[[#This Row],[Datum]])</f>
        <v>11</v>
      </c>
      <c r="G307" t="str">
        <f>TEXT(Dates[[#This Row],[Datum]],"MMMM")</f>
        <v>november</v>
      </c>
      <c r="H307" t="str">
        <f>TEXT(Dates[[#This Row],[Datum]],"MMM")</f>
        <v>nov</v>
      </c>
      <c r="I307">
        <v>1</v>
      </c>
      <c r="J307" t="str">
        <f>TEXT(Dates[[#This Row],[Datum]],"DDDD")</f>
        <v>söndag</v>
      </c>
      <c r="K307" t="s">
        <v>6</v>
      </c>
      <c r="L307">
        <f>WEEKDAY(Dates[[#This Row],[Datum]],2)</f>
        <v>7</v>
      </c>
      <c r="M307" t="str">
        <f>CHOOSE(Dates[[#This Row],[Månad]],"T1","T1","T1","T1","T2","T2","T2","T2","T3","T3","T3","T3")</f>
        <v>T3</v>
      </c>
      <c r="N307" t="str">
        <f>CHOOSE(Dates[[#This Row],[Månad]],"Kv1","Kv1","Kv1","Kv2","Kv2","Kv2","Kv3","Kv3","Kv3","Kv4","Kv4","Kv4")</f>
        <v>Kv4</v>
      </c>
      <c r="O307">
        <f>WEEKNUM(Dates[[#This Row],[Datum]],21)</f>
        <v>44</v>
      </c>
      <c r="P307" t="str">
        <f>"V"&amp;Dates[[#This Row],[Veckonummer]]</f>
        <v>V44</v>
      </c>
      <c r="Q307">
        <f>Dates[[#This Row],[Datum]]-(DATE(YEAR(Dates[[#This Row],[Datum]]),1,0))</f>
        <v>306</v>
      </c>
    </row>
    <row r="308" spans="1:17" x14ac:dyDescent="0.25">
      <c r="A308">
        <v>11264</v>
      </c>
      <c r="B308">
        <v>20201102</v>
      </c>
      <c r="C308" s="1">
        <v>44137</v>
      </c>
      <c r="D308" t="str">
        <f>"den " &amp; TEXT(Dates[[#This Row],[Datum]],"d MMMM ÅÅÅÅ")</f>
        <v>den 2 november 2020</v>
      </c>
      <c r="E308">
        <f>YEAR(Dates[[#This Row],[Datum]])</f>
        <v>2020</v>
      </c>
      <c r="F308">
        <f>MONTH(Dates[[#This Row],[Datum]])</f>
        <v>11</v>
      </c>
      <c r="G308" t="str">
        <f>TEXT(Dates[[#This Row],[Datum]],"MMMM")</f>
        <v>november</v>
      </c>
      <c r="H308" t="str">
        <f>TEXT(Dates[[#This Row],[Datum]],"MMM")</f>
        <v>nov</v>
      </c>
      <c r="I308">
        <v>2</v>
      </c>
      <c r="J308" t="str">
        <f>TEXT(Dates[[#This Row],[Datum]],"DDDD")</f>
        <v>måndag</v>
      </c>
      <c r="K308" t="s">
        <v>0</v>
      </c>
      <c r="L308">
        <f>WEEKDAY(Dates[[#This Row],[Datum]],2)</f>
        <v>1</v>
      </c>
      <c r="M308" t="str">
        <f>CHOOSE(Dates[[#This Row],[Månad]],"T1","T1","T1","T1","T2","T2","T2","T2","T3","T3","T3","T3")</f>
        <v>T3</v>
      </c>
      <c r="N308" t="str">
        <f>CHOOSE(Dates[[#This Row],[Månad]],"Kv1","Kv1","Kv1","Kv2","Kv2","Kv2","Kv3","Kv3","Kv3","Kv4","Kv4","Kv4")</f>
        <v>Kv4</v>
      </c>
      <c r="O308">
        <f>WEEKNUM(Dates[[#This Row],[Datum]],21)</f>
        <v>45</v>
      </c>
      <c r="P308" t="str">
        <f>"V"&amp;Dates[[#This Row],[Veckonummer]]</f>
        <v>V45</v>
      </c>
      <c r="Q308">
        <f>Dates[[#This Row],[Datum]]-(DATE(YEAR(Dates[[#This Row],[Datum]]),1,0))</f>
        <v>307</v>
      </c>
    </row>
    <row r="309" spans="1:17" x14ac:dyDescent="0.25">
      <c r="A309">
        <v>11265</v>
      </c>
      <c r="B309">
        <v>20201103</v>
      </c>
      <c r="C309" s="1">
        <v>44138</v>
      </c>
      <c r="D309" t="str">
        <f>"den " &amp; TEXT(Dates[[#This Row],[Datum]],"d MMMM ÅÅÅÅ")</f>
        <v>den 3 november 2020</v>
      </c>
      <c r="E309">
        <f>YEAR(Dates[[#This Row],[Datum]])</f>
        <v>2020</v>
      </c>
      <c r="F309">
        <f>MONTH(Dates[[#This Row],[Datum]])</f>
        <v>11</v>
      </c>
      <c r="G309" t="str">
        <f>TEXT(Dates[[#This Row],[Datum]],"MMMM")</f>
        <v>november</v>
      </c>
      <c r="H309" t="str">
        <f>TEXT(Dates[[#This Row],[Datum]],"MMM")</f>
        <v>nov</v>
      </c>
      <c r="I309">
        <v>3</v>
      </c>
      <c r="J309" t="str">
        <f>TEXT(Dates[[#This Row],[Datum]],"DDDD")</f>
        <v>tisdag</v>
      </c>
      <c r="K309" t="s">
        <v>1</v>
      </c>
      <c r="L309">
        <f>WEEKDAY(Dates[[#This Row],[Datum]],2)</f>
        <v>2</v>
      </c>
      <c r="M309" t="str">
        <f>CHOOSE(Dates[[#This Row],[Månad]],"T1","T1","T1","T1","T2","T2","T2","T2","T3","T3","T3","T3")</f>
        <v>T3</v>
      </c>
      <c r="N309" t="str">
        <f>CHOOSE(Dates[[#This Row],[Månad]],"Kv1","Kv1","Kv1","Kv2","Kv2","Kv2","Kv3","Kv3","Kv3","Kv4","Kv4","Kv4")</f>
        <v>Kv4</v>
      </c>
      <c r="O309">
        <f>WEEKNUM(Dates[[#This Row],[Datum]],21)</f>
        <v>45</v>
      </c>
      <c r="P309" t="str">
        <f>"V"&amp;Dates[[#This Row],[Veckonummer]]</f>
        <v>V45</v>
      </c>
      <c r="Q309">
        <f>Dates[[#This Row],[Datum]]-(DATE(YEAR(Dates[[#This Row],[Datum]]),1,0))</f>
        <v>308</v>
      </c>
    </row>
    <row r="310" spans="1:17" x14ac:dyDescent="0.25">
      <c r="A310">
        <v>11266</v>
      </c>
      <c r="B310">
        <v>20201104</v>
      </c>
      <c r="C310" s="1">
        <v>44139</v>
      </c>
      <c r="D310" t="str">
        <f>"den " &amp; TEXT(Dates[[#This Row],[Datum]],"d MMMM ÅÅÅÅ")</f>
        <v>den 4 november 2020</v>
      </c>
      <c r="E310">
        <f>YEAR(Dates[[#This Row],[Datum]])</f>
        <v>2020</v>
      </c>
      <c r="F310">
        <f>MONTH(Dates[[#This Row],[Datum]])</f>
        <v>11</v>
      </c>
      <c r="G310" t="str">
        <f>TEXT(Dates[[#This Row],[Datum]],"MMMM")</f>
        <v>november</v>
      </c>
      <c r="H310" t="str">
        <f>TEXT(Dates[[#This Row],[Datum]],"MMM")</f>
        <v>nov</v>
      </c>
      <c r="I310">
        <v>4</v>
      </c>
      <c r="J310" t="str">
        <f>TEXT(Dates[[#This Row],[Datum]],"DDDD")</f>
        <v>onsdag</v>
      </c>
      <c r="K310" t="s">
        <v>2</v>
      </c>
      <c r="L310">
        <f>WEEKDAY(Dates[[#This Row],[Datum]],2)</f>
        <v>3</v>
      </c>
      <c r="M310" t="str">
        <f>CHOOSE(Dates[[#This Row],[Månad]],"T1","T1","T1","T1","T2","T2","T2","T2","T3","T3","T3","T3")</f>
        <v>T3</v>
      </c>
      <c r="N310" t="str">
        <f>CHOOSE(Dates[[#This Row],[Månad]],"Kv1","Kv1","Kv1","Kv2","Kv2","Kv2","Kv3","Kv3","Kv3","Kv4","Kv4","Kv4")</f>
        <v>Kv4</v>
      </c>
      <c r="O310">
        <f>WEEKNUM(Dates[[#This Row],[Datum]],21)</f>
        <v>45</v>
      </c>
      <c r="P310" t="str">
        <f>"V"&amp;Dates[[#This Row],[Veckonummer]]</f>
        <v>V45</v>
      </c>
      <c r="Q310">
        <f>Dates[[#This Row],[Datum]]-(DATE(YEAR(Dates[[#This Row],[Datum]]),1,0))</f>
        <v>309</v>
      </c>
    </row>
    <row r="311" spans="1:17" x14ac:dyDescent="0.25">
      <c r="A311">
        <v>11267</v>
      </c>
      <c r="B311">
        <v>20201105</v>
      </c>
      <c r="C311" s="1">
        <v>44140</v>
      </c>
      <c r="D311" t="str">
        <f>"den " &amp; TEXT(Dates[[#This Row],[Datum]],"d MMMM ÅÅÅÅ")</f>
        <v>den 5 november 2020</v>
      </c>
      <c r="E311">
        <f>YEAR(Dates[[#This Row],[Datum]])</f>
        <v>2020</v>
      </c>
      <c r="F311">
        <f>MONTH(Dates[[#This Row],[Datum]])</f>
        <v>11</v>
      </c>
      <c r="G311" t="str">
        <f>TEXT(Dates[[#This Row],[Datum]],"MMMM")</f>
        <v>november</v>
      </c>
      <c r="H311" t="str">
        <f>TEXT(Dates[[#This Row],[Datum]],"MMM")</f>
        <v>nov</v>
      </c>
      <c r="I311">
        <v>5</v>
      </c>
      <c r="J311" t="str">
        <f>TEXT(Dates[[#This Row],[Datum]],"DDDD")</f>
        <v>torsdag</v>
      </c>
      <c r="K311" t="s">
        <v>3</v>
      </c>
      <c r="L311">
        <f>WEEKDAY(Dates[[#This Row],[Datum]],2)</f>
        <v>4</v>
      </c>
      <c r="M311" t="str">
        <f>CHOOSE(Dates[[#This Row],[Månad]],"T1","T1","T1","T1","T2","T2","T2","T2","T3","T3","T3","T3")</f>
        <v>T3</v>
      </c>
      <c r="N311" t="str">
        <f>CHOOSE(Dates[[#This Row],[Månad]],"Kv1","Kv1","Kv1","Kv2","Kv2","Kv2","Kv3","Kv3","Kv3","Kv4","Kv4","Kv4")</f>
        <v>Kv4</v>
      </c>
      <c r="O311">
        <f>WEEKNUM(Dates[[#This Row],[Datum]],21)</f>
        <v>45</v>
      </c>
      <c r="P311" t="str">
        <f>"V"&amp;Dates[[#This Row],[Veckonummer]]</f>
        <v>V45</v>
      </c>
      <c r="Q311">
        <f>Dates[[#This Row],[Datum]]-(DATE(YEAR(Dates[[#This Row],[Datum]]),1,0))</f>
        <v>310</v>
      </c>
    </row>
    <row r="312" spans="1:17" x14ac:dyDescent="0.25">
      <c r="A312">
        <v>11268</v>
      </c>
      <c r="B312">
        <v>20201106</v>
      </c>
      <c r="C312" s="1">
        <v>44141</v>
      </c>
      <c r="D312" t="str">
        <f>"den " &amp; TEXT(Dates[[#This Row],[Datum]],"d MMMM ÅÅÅÅ")</f>
        <v>den 6 november 2020</v>
      </c>
      <c r="E312">
        <f>YEAR(Dates[[#This Row],[Datum]])</f>
        <v>2020</v>
      </c>
      <c r="F312">
        <f>MONTH(Dates[[#This Row],[Datum]])</f>
        <v>11</v>
      </c>
      <c r="G312" t="str">
        <f>TEXT(Dates[[#This Row],[Datum]],"MMMM")</f>
        <v>november</v>
      </c>
      <c r="H312" t="str">
        <f>TEXT(Dates[[#This Row],[Datum]],"MMM")</f>
        <v>nov</v>
      </c>
      <c r="I312">
        <v>6</v>
      </c>
      <c r="J312" t="str">
        <f>TEXT(Dates[[#This Row],[Datum]],"DDDD")</f>
        <v>fredag</v>
      </c>
      <c r="K312" t="s">
        <v>4</v>
      </c>
      <c r="L312">
        <f>WEEKDAY(Dates[[#This Row],[Datum]],2)</f>
        <v>5</v>
      </c>
      <c r="M312" t="str">
        <f>CHOOSE(Dates[[#This Row],[Månad]],"T1","T1","T1","T1","T2","T2","T2","T2","T3","T3","T3","T3")</f>
        <v>T3</v>
      </c>
      <c r="N312" t="str">
        <f>CHOOSE(Dates[[#This Row],[Månad]],"Kv1","Kv1","Kv1","Kv2","Kv2","Kv2","Kv3","Kv3","Kv3","Kv4","Kv4","Kv4")</f>
        <v>Kv4</v>
      </c>
      <c r="O312">
        <f>WEEKNUM(Dates[[#This Row],[Datum]],21)</f>
        <v>45</v>
      </c>
      <c r="P312" t="str">
        <f>"V"&amp;Dates[[#This Row],[Veckonummer]]</f>
        <v>V45</v>
      </c>
      <c r="Q312">
        <f>Dates[[#This Row],[Datum]]-(DATE(YEAR(Dates[[#This Row],[Datum]]),1,0))</f>
        <v>311</v>
      </c>
    </row>
    <row r="313" spans="1:17" x14ac:dyDescent="0.25">
      <c r="A313">
        <v>11269</v>
      </c>
      <c r="B313">
        <v>20201107</v>
      </c>
      <c r="C313" s="1">
        <v>44142</v>
      </c>
      <c r="D313" t="str">
        <f>"den " &amp; TEXT(Dates[[#This Row],[Datum]],"d MMMM ÅÅÅÅ")</f>
        <v>den 7 november 2020</v>
      </c>
      <c r="E313">
        <f>YEAR(Dates[[#This Row],[Datum]])</f>
        <v>2020</v>
      </c>
      <c r="F313">
        <f>MONTH(Dates[[#This Row],[Datum]])</f>
        <v>11</v>
      </c>
      <c r="G313" t="str">
        <f>TEXT(Dates[[#This Row],[Datum]],"MMMM")</f>
        <v>november</v>
      </c>
      <c r="H313" t="str">
        <f>TEXT(Dates[[#This Row],[Datum]],"MMM")</f>
        <v>nov</v>
      </c>
      <c r="I313">
        <v>7</v>
      </c>
      <c r="J313" t="str">
        <f>TEXT(Dates[[#This Row],[Datum]],"DDDD")</f>
        <v>lördag</v>
      </c>
      <c r="K313" t="s">
        <v>5</v>
      </c>
      <c r="L313">
        <f>WEEKDAY(Dates[[#This Row],[Datum]],2)</f>
        <v>6</v>
      </c>
      <c r="M313" t="str">
        <f>CHOOSE(Dates[[#This Row],[Månad]],"T1","T1","T1","T1","T2","T2","T2","T2","T3","T3","T3","T3")</f>
        <v>T3</v>
      </c>
      <c r="N313" t="str">
        <f>CHOOSE(Dates[[#This Row],[Månad]],"Kv1","Kv1","Kv1","Kv2","Kv2","Kv2","Kv3","Kv3","Kv3","Kv4","Kv4","Kv4")</f>
        <v>Kv4</v>
      </c>
      <c r="O313">
        <f>WEEKNUM(Dates[[#This Row],[Datum]],21)</f>
        <v>45</v>
      </c>
      <c r="P313" t="str">
        <f>"V"&amp;Dates[[#This Row],[Veckonummer]]</f>
        <v>V45</v>
      </c>
      <c r="Q313">
        <f>Dates[[#This Row],[Datum]]-(DATE(YEAR(Dates[[#This Row],[Datum]]),1,0))</f>
        <v>312</v>
      </c>
    </row>
    <row r="314" spans="1:17" x14ac:dyDescent="0.25">
      <c r="A314">
        <v>11270</v>
      </c>
      <c r="B314">
        <v>20201108</v>
      </c>
      <c r="C314" s="1">
        <v>44143</v>
      </c>
      <c r="D314" t="str">
        <f>"den " &amp; TEXT(Dates[[#This Row],[Datum]],"d MMMM ÅÅÅÅ")</f>
        <v>den 8 november 2020</v>
      </c>
      <c r="E314">
        <f>YEAR(Dates[[#This Row],[Datum]])</f>
        <v>2020</v>
      </c>
      <c r="F314">
        <f>MONTH(Dates[[#This Row],[Datum]])</f>
        <v>11</v>
      </c>
      <c r="G314" t="str">
        <f>TEXT(Dates[[#This Row],[Datum]],"MMMM")</f>
        <v>november</v>
      </c>
      <c r="H314" t="str">
        <f>TEXT(Dates[[#This Row],[Datum]],"MMM")</f>
        <v>nov</v>
      </c>
      <c r="I314">
        <v>8</v>
      </c>
      <c r="J314" t="str">
        <f>TEXT(Dates[[#This Row],[Datum]],"DDDD")</f>
        <v>söndag</v>
      </c>
      <c r="K314" t="s">
        <v>6</v>
      </c>
      <c r="L314">
        <f>WEEKDAY(Dates[[#This Row],[Datum]],2)</f>
        <v>7</v>
      </c>
      <c r="M314" t="str">
        <f>CHOOSE(Dates[[#This Row],[Månad]],"T1","T1","T1","T1","T2","T2","T2","T2","T3","T3","T3","T3")</f>
        <v>T3</v>
      </c>
      <c r="N314" t="str">
        <f>CHOOSE(Dates[[#This Row],[Månad]],"Kv1","Kv1","Kv1","Kv2","Kv2","Kv2","Kv3","Kv3","Kv3","Kv4","Kv4","Kv4")</f>
        <v>Kv4</v>
      </c>
      <c r="O314">
        <f>WEEKNUM(Dates[[#This Row],[Datum]],21)</f>
        <v>45</v>
      </c>
      <c r="P314" t="str">
        <f>"V"&amp;Dates[[#This Row],[Veckonummer]]</f>
        <v>V45</v>
      </c>
      <c r="Q314">
        <f>Dates[[#This Row],[Datum]]-(DATE(YEAR(Dates[[#This Row],[Datum]]),1,0))</f>
        <v>313</v>
      </c>
    </row>
    <row r="315" spans="1:17" x14ac:dyDescent="0.25">
      <c r="A315">
        <v>11271</v>
      </c>
      <c r="B315">
        <v>20201109</v>
      </c>
      <c r="C315" s="1">
        <v>44144</v>
      </c>
      <c r="D315" t="str">
        <f>"den " &amp; TEXT(Dates[[#This Row],[Datum]],"d MMMM ÅÅÅÅ")</f>
        <v>den 9 november 2020</v>
      </c>
      <c r="E315">
        <f>YEAR(Dates[[#This Row],[Datum]])</f>
        <v>2020</v>
      </c>
      <c r="F315">
        <f>MONTH(Dates[[#This Row],[Datum]])</f>
        <v>11</v>
      </c>
      <c r="G315" t="str">
        <f>TEXT(Dates[[#This Row],[Datum]],"MMMM")</f>
        <v>november</v>
      </c>
      <c r="H315" t="str">
        <f>TEXT(Dates[[#This Row],[Datum]],"MMM")</f>
        <v>nov</v>
      </c>
      <c r="I315">
        <v>9</v>
      </c>
      <c r="J315" t="str">
        <f>TEXT(Dates[[#This Row],[Datum]],"DDDD")</f>
        <v>måndag</v>
      </c>
      <c r="K315" t="s">
        <v>0</v>
      </c>
      <c r="L315">
        <f>WEEKDAY(Dates[[#This Row],[Datum]],2)</f>
        <v>1</v>
      </c>
      <c r="M315" t="str">
        <f>CHOOSE(Dates[[#This Row],[Månad]],"T1","T1","T1","T1","T2","T2","T2","T2","T3","T3","T3","T3")</f>
        <v>T3</v>
      </c>
      <c r="N315" t="str">
        <f>CHOOSE(Dates[[#This Row],[Månad]],"Kv1","Kv1","Kv1","Kv2","Kv2","Kv2","Kv3","Kv3","Kv3","Kv4","Kv4","Kv4")</f>
        <v>Kv4</v>
      </c>
      <c r="O315">
        <f>WEEKNUM(Dates[[#This Row],[Datum]],21)</f>
        <v>46</v>
      </c>
      <c r="P315" t="str">
        <f>"V"&amp;Dates[[#This Row],[Veckonummer]]</f>
        <v>V46</v>
      </c>
      <c r="Q315">
        <f>Dates[[#This Row],[Datum]]-(DATE(YEAR(Dates[[#This Row],[Datum]]),1,0))</f>
        <v>314</v>
      </c>
    </row>
    <row r="316" spans="1:17" x14ac:dyDescent="0.25">
      <c r="A316">
        <v>11272</v>
      </c>
      <c r="B316">
        <v>20201110</v>
      </c>
      <c r="C316" s="1">
        <v>44145</v>
      </c>
      <c r="D316" t="str">
        <f>"den " &amp; TEXT(Dates[[#This Row],[Datum]],"d MMMM ÅÅÅÅ")</f>
        <v>den 10 november 2020</v>
      </c>
      <c r="E316">
        <f>YEAR(Dates[[#This Row],[Datum]])</f>
        <v>2020</v>
      </c>
      <c r="F316">
        <f>MONTH(Dates[[#This Row],[Datum]])</f>
        <v>11</v>
      </c>
      <c r="G316" t="str">
        <f>TEXT(Dates[[#This Row],[Datum]],"MMMM")</f>
        <v>november</v>
      </c>
      <c r="H316" t="str">
        <f>TEXT(Dates[[#This Row],[Datum]],"MMM")</f>
        <v>nov</v>
      </c>
      <c r="I316">
        <v>10</v>
      </c>
      <c r="J316" t="str">
        <f>TEXT(Dates[[#This Row],[Datum]],"DDDD")</f>
        <v>tisdag</v>
      </c>
      <c r="K316" t="s">
        <v>1</v>
      </c>
      <c r="L316">
        <f>WEEKDAY(Dates[[#This Row],[Datum]],2)</f>
        <v>2</v>
      </c>
      <c r="M316" t="str">
        <f>CHOOSE(Dates[[#This Row],[Månad]],"T1","T1","T1","T1","T2","T2","T2","T2","T3","T3","T3","T3")</f>
        <v>T3</v>
      </c>
      <c r="N316" t="str">
        <f>CHOOSE(Dates[[#This Row],[Månad]],"Kv1","Kv1","Kv1","Kv2","Kv2","Kv2","Kv3","Kv3","Kv3","Kv4","Kv4","Kv4")</f>
        <v>Kv4</v>
      </c>
      <c r="O316">
        <f>WEEKNUM(Dates[[#This Row],[Datum]],21)</f>
        <v>46</v>
      </c>
      <c r="P316" t="str">
        <f>"V"&amp;Dates[[#This Row],[Veckonummer]]</f>
        <v>V46</v>
      </c>
      <c r="Q316">
        <f>Dates[[#This Row],[Datum]]-(DATE(YEAR(Dates[[#This Row],[Datum]]),1,0))</f>
        <v>315</v>
      </c>
    </row>
    <row r="317" spans="1:17" x14ac:dyDescent="0.25">
      <c r="A317">
        <v>11273</v>
      </c>
      <c r="B317">
        <v>20201111</v>
      </c>
      <c r="C317" s="1">
        <v>44146</v>
      </c>
      <c r="D317" t="str">
        <f>"den " &amp; TEXT(Dates[[#This Row],[Datum]],"d MMMM ÅÅÅÅ")</f>
        <v>den 11 november 2020</v>
      </c>
      <c r="E317">
        <f>YEAR(Dates[[#This Row],[Datum]])</f>
        <v>2020</v>
      </c>
      <c r="F317">
        <f>MONTH(Dates[[#This Row],[Datum]])</f>
        <v>11</v>
      </c>
      <c r="G317" t="str">
        <f>TEXT(Dates[[#This Row],[Datum]],"MMMM")</f>
        <v>november</v>
      </c>
      <c r="H317" t="str">
        <f>TEXT(Dates[[#This Row],[Datum]],"MMM")</f>
        <v>nov</v>
      </c>
      <c r="I317">
        <v>11</v>
      </c>
      <c r="J317" t="str">
        <f>TEXT(Dates[[#This Row],[Datum]],"DDDD")</f>
        <v>onsdag</v>
      </c>
      <c r="K317" t="s">
        <v>2</v>
      </c>
      <c r="L317">
        <f>WEEKDAY(Dates[[#This Row],[Datum]],2)</f>
        <v>3</v>
      </c>
      <c r="M317" t="str">
        <f>CHOOSE(Dates[[#This Row],[Månad]],"T1","T1","T1","T1","T2","T2","T2","T2","T3","T3","T3","T3")</f>
        <v>T3</v>
      </c>
      <c r="N317" t="str">
        <f>CHOOSE(Dates[[#This Row],[Månad]],"Kv1","Kv1","Kv1","Kv2","Kv2","Kv2","Kv3","Kv3","Kv3","Kv4","Kv4","Kv4")</f>
        <v>Kv4</v>
      </c>
      <c r="O317">
        <f>WEEKNUM(Dates[[#This Row],[Datum]],21)</f>
        <v>46</v>
      </c>
      <c r="P317" t="str">
        <f>"V"&amp;Dates[[#This Row],[Veckonummer]]</f>
        <v>V46</v>
      </c>
      <c r="Q317">
        <f>Dates[[#This Row],[Datum]]-(DATE(YEAR(Dates[[#This Row],[Datum]]),1,0))</f>
        <v>316</v>
      </c>
    </row>
    <row r="318" spans="1:17" x14ac:dyDescent="0.25">
      <c r="A318">
        <v>11274</v>
      </c>
      <c r="B318">
        <v>20201112</v>
      </c>
      <c r="C318" s="1">
        <v>44147</v>
      </c>
      <c r="D318" t="str">
        <f>"den " &amp; TEXT(Dates[[#This Row],[Datum]],"d MMMM ÅÅÅÅ")</f>
        <v>den 12 november 2020</v>
      </c>
      <c r="E318">
        <f>YEAR(Dates[[#This Row],[Datum]])</f>
        <v>2020</v>
      </c>
      <c r="F318">
        <f>MONTH(Dates[[#This Row],[Datum]])</f>
        <v>11</v>
      </c>
      <c r="G318" t="str">
        <f>TEXT(Dates[[#This Row],[Datum]],"MMMM")</f>
        <v>november</v>
      </c>
      <c r="H318" t="str">
        <f>TEXT(Dates[[#This Row],[Datum]],"MMM")</f>
        <v>nov</v>
      </c>
      <c r="I318">
        <v>12</v>
      </c>
      <c r="J318" t="str">
        <f>TEXT(Dates[[#This Row],[Datum]],"DDDD")</f>
        <v>torsdag</v>
      </c>
      <c r="K318" t="s">
        <v>3</v>
      </c>
      <c r="L318">
        <f>WEEKDAY(Dates[[#This Row],[Datum]],2)</f>
        <v>4</v>
      </c>
      <c r="M318" t="str">
        <f>CHOOSE(Dates[[#This Row],[Månad]],"T1","T1","T1","T1","T2","T2","T2","T2","T3","T3","T3","T3")</f>
        <v>T3</v>
      </c>
      <c r="N318" t="str">
        <f>CHOOSE(Dates[[#This Row],[Månad]],"Kv1","Kv1","Kv1","Kv2","Kv2","Kv2","Kv3","Kv3","Kv3","Kv4","Kv4","Kv4")</f>
        <v>Kv4</v>
      </c>
      <c r="O318">
        <f>WEEKNUM(Dates[[#This Row],[Datum]],21)</f>
        <v>46</v>
      </c>
      <c r="P318" t="str">
        <f>"V"&amp;Dates[[#This Row],[Veckonummer]]</f>
        <v>V46</v>
      </c>
      <c r="Q318">
        <f>Dates[[#This Row],[Datum]]-(DATE(YEAR(Dates[[#This Row],[Datum]]),1,0))</f>
        <v>317</v>
      </c>
    </row>
    <row r="319" spans="1:17" x14ac:dyDescent="0.25">
      <c r="A319">
        <v>11275</v>
      </c>
      <c r="B319">
        <v>20201113</v>
      </c>
      <c r="C319" s="1">
        <v>44148</v>
      </c>
      <c r="D319" t="str">
        <f>"den " &amp; TEXT(Dates[[#This Row],[Datum]],"d MMMM ÅÅÅÅ")</f>
        <v>den 13 november 2020</v>
      </c>
      <c r="E319">
        <f>YEAR(Dates[[#This Row],[Datum]])</f>
        <v>2020</v>
      </c>
      <c r="F319">
        <f>MONTH(Dates[[#This Row],[Datum]])</f>
        <v>11</v>
      </c>
      <c r="G319" t="str">
        <f>TEXT(Dates[[#This Row],[Datum]],"MMMM")</f>
        <v>november</v>
      </c>
      <c r="H319" t="str">
        <f>TEXT(Dates[[#This Row],[Datum]],"MMM")</f>
        <v>nov</v>
      </c>
      <c r="I319">
        <v>13</v>
      </c>
      <c r="J319" t="str">
        <f>TEXT(Dates[[#This Row],[Datum]],"DDDD")</f>
        <v>fredag</v>
      </c>
      <c r="K319" t="s">
        <v>4</v>
      </c>
      <c r="L319">
        <f>WEEKDAY(Dates[[#This Row],[Datum]],2)</f>
        <v>5</v>
      </c>
      <c r="M319" t="str">
        <f>CHOOSE(Dates[[#This Row],[Månad]],"T1","T1","T1","T1","T2","T2","T2","T2","T3","T3","T3","T3")</f>
        <v>T3</v>
      </c>
      <c r="N319" t="str">
        <f>CHOOSE(Dates[[#This Row],[Månad]],"Kv1","Kv1","Kv1","Kv2","Kv2","Kv2","Kv3","Kv3","Kv3","Kv4","Kv4","Kv4")</f>
        <v>Kv4</v>
      </c>
      <c r="O319">
        <f>WEEKNUM(Dates[[#This Row],[Datum]],21)</f>
        <v>46</v>
      </c>
      <c r="P319" t="str">
        <f>"V"&amp;Dates[[#This Row],[Veckonummer]]</f>
        <v>V46</v>
      </c>
      <c r="Q319">
        <f>Dates[[#This Row],[Datum]]-(DATE(YEAR(Dates[[#This Row],[Datum]]),1,0))</f>
        <v>318</v>
      </c>
    </row>
    <row r="320" spans="1:17" x14ac:dyDescent="0.25">
      <c r="A320">
        <v>11276</v>
      </c>
      <c r="B320">
        <v>20201114</v>
      </c>
      <c r="C320" s="1">
        <v>44149</v>
      </c>
      <c r="D320" t="str">
        <f>"den " &amp; TEXT(Dates[[#This Row],[Datum]],"d MMMM ÅÅÅÅ")</f>
        <v>den 14 november 2020</v>
      </c>
      <c r="E320">
        <f>YEAR(Dates[[#This Row],[Datum]])</f>
        <v>2020</v>
      </c>
      <c r="F320">
        <f>MONTH(Dates[[#This Row],[Datum]])</f>
        <v>11</v>
      </c>
      <c r="G320" t="str">
        <f>TEXT(Dates[[#This Row],[Datum]],"MMMM")</f>
        <v>november</v>
      </c>
      <c r="H320" t="str">
        <f>TEXT(Dates[[#This Row],[Datum]],"MMM")</f>
        <v>nov</v>
      </c>
      <c r="I320">
        <v>14</v>
      </c>
      <c r="J320" t="str">
        <f>TEXT(Dates[[#This Row],[Datum]],"DDDD")</f>
        <v>lördag</v>
      </c>
      <c r="K320" t="s">
        <v>5</v>
      </c>
      <c r="L320">
        <f>WEEKDAY(Dates[[#This Row],[Datum]],2)</f>
        <v>6</v>
      </c>
      <c r="M320" t="str">
        <f>CHOOSE(Dates[[#This Row],[Månad]],"T1","T1","T1","T1","T2","T2","T2","T2","T3","T3","T3","T3")</f>
        <v>T3</v>
      </c>
      <c r="N320" t="str">
        <f>CHOOSE(Dates[[#This Row],[Månad]],"Kv1","Kv1","Kv1","Kv2","Kv2","Kv2","Kv3","Kv3","Kv3","Kv4","Kv4","Kv4")</f>
        <v>Kv4</v>
      </c>
      <c r="O320">
        <f>WEEKNUM(Dates[[#This Row],[Datum]],21)</f>
        <v>46</v>
      </c>
      <c r="P320" t="str">
        <f>"V"&amp;Dates[[#This Row],[Veckonummer]]</f>
        <v>V46</v>
      </c>
      <c r="Q320">
        <f>Dates[[#This Row],[Datum]]-(DATE(YEAR(Dates[[#This Row],[Datum]]),1,0))</f>
        <v>319</v>
      </c>
    </row>
    <row r="321" spans="1:17" x14ac:dyDescent="0.25">
      <c r="A321">
        <v>11277</v>
      </c>
      <c r="B321">
        <v>20201115</v>
      </c>
      <c r="C321" s="1">
        <v>44150</v>
      </c>
      <c r="D321" t="str">
        <f>"den " &amp; TEXT(Dates[[#This Row],[Datum]],"d MMMM ÅÅÅÅ")</f>
        <v>den 15 november 2020</v>
      </c>
      <c r="E321">
        <f>YEAR(Dates[[#This Row],[Datum]])</f>
        <v>2020</v>
      </c>
      <c r="F321">
        <f>MONTH(Dates[[#This Row],[Datum]])</f>
        <v>11</v>
      </c>
      <c r="G321" t="str">
        <f>TEXT(Dates[[#This Row],[Datum]],"MMMM")</f>
        <v>november</v>
      </c>
      <c r="H321" t="str">
        <f>TEXT(Dates[[#This Row],[Datum]],"MMM")</f>
        <v>nov</v>
      </c>
      <c r="I321">
        <v>15</v>
      </c>
      <c r="J321" t="str">
        <f>TEXT(Dates[[#This Row],[Datum]],"DDDD")</f>
        <v>söndag</v>
      </c>
      <c r="K321" t="s">
        <v>6</v>
      </c>
      <c r="L321">
        <f>WEEKDAY(Dates[[#This Row],[Datum]],2)</f>
        <v>7</v>
      </c>
      <c r="M321" t="str">
        <f>CHOOSE(Dates[[#This Row],[Månad]],"T1","T1","T1","T1","T2","T2","T2","T2","T3","T3","T3","T3")</f>
        <v>T3</v>
      </c>
      <c r="N321" t="str">
        <f>CHOOSE(Dates[[#This Row],[Månad]],"Kv1","Kv1","Kv1","Kv2","Kv2","Kv2","Kv3","Kv3","Kv3","Kv4","Kv4","Kv4")</f>
        <v>Kv4</v>
      </c>
      <c r="O321">
        <f>WEEKNUM(Dates[[#This Row],[Datum]],21)</f>
        <v>46</v>
      </c>
      <c r="P321" t="str">
        <f>"V"&amp;Dates[[#This Row],[Veckonummer]]</f>
        <v>V46</v>
      </c>
      <c r="Q321">
        <f>Dates[[#This Row],[Datum]]-(DATE(YEAR(Dates[[#This Row],[Datum]]),1,0))</f>
        <v>320</v>
      </c>
    </row>
    <row r="322" spans="1:17" x14ac:dyDescent="0.25">
      <c r="A322">
        <v>11278</v>
      </c>
      <c r="B322">
        <v>20201116</v>
      </c>
      <c r="C322" s="1">
        <v>44151</v>
      </c>
      <c r="D322" t="str">
        <f>"den " &amp; TEXT(Dates[[#This Row],[Datum]],"d MMMM ÅÅÅÅ")</f>
        <v>den 16 november 2020</v>
      </c>
      <c r="E322">
        <f>YEAR(Dates[[#This Row],[Datum]])</f>
        <v>2020</v>
      </c>
      <c r="F322">
        <f>MONTH(Dates[[#This Row],[Datum]])</f>
        <v>11</v>
      </c>
      <c r="G322" t="str">
        <f>TEXT(Dates[[#This Row],[Datum]],"MMMM")</f>
        <v>november</v>
      </c>
      <c r="H322" t="str">
        <f>TEXT(Dates[[#This Row],[Datum]],"MMM")</f>
        <v>nov</v>
      </c>
      <c r="I322">
        <v>16</v>
      </c>
      <c r="J322" t="str">
        <f>TEXT(Dates[[#This Row],[Datum]],"DDDD")</f>
        <v>måndag</v>
      </c>
      <c r="K322" t="s">
        <v>0</v>
      </c>
      <c r="L322">
        <f>WEEKDAY(Dates[[#This Row],[Datum]],2)</f>
        <v>1</v>
      </c>
      <c r="M322" t="str">
        <f>CHOOSE(Dates[[#This Row],[Månad]],"T1","T1","T1","T1","T2","T2","T2","T2","T3","T3","T3","T3")</f>
        <v>T3</v>
      </c>
      <c r="N322" t="str">
        <f>CHOOSE(Dates[[#This Row],[Månad]],"Kv1","Kv1","Kv1","Kv2","Kv2","Kv2","Kv3","Kv3","Kv3","Kv4","Kv4","Kv4")</f>
        <v>Kv4</v>
      </c>
      <c r="O322">
        <f>WEEKNUM(Dates[[#This Row],[Datum]],21)</f>
        <v>47</v>
      </c>
      <c r="P322" t="str">
        <f>"V"&amp;Dates[[#This Row],[Veckonummer]]</f>
        <v>V47</v>
      </c>
      <c r="Q322">
        <f>Dates[[#This Row],[Datum]]-(DATE(YEAR(Dates[[#This Row],[Datum]]),1,0))</f>
        <v>321</v>
      </c>
    </row>
    <row r="323" spans="1:17" x14ac:dyDescent="0.25">
      <c r="A323">
        <v>11279</v>
      </c>
      <c r="B323">
        <v>20201117</v>
      </c>
      <c r="C323" s="1">
        <v>44152</v>
      </c>
      <c r="D323" t="str">
        <f>"den " &amp; TEXT(Dates[[#This Row],[Datum]],"d MMMM ÅÅÅÅ")</f>
        <v>den 17 november 2020</v>
      </c>
      <c r="E323">
        <f>YEAR(Dates[[#This Row],[Datum]])</f>
        <v>2020</v>
      </c>
      <c r="F323">
        <f>MONTH(Dates[[#This Row],[Datum]])</f>
        <v>11</v>
      </c>
      <c r="G323" t="str">
        <f>TEXT(Dates[[#This Row],[Datum]],"MMMM")</f>
        <v>november</v>
      </c>
      <c r="H323" t="str">
        <f>TEXT(Dates[[#This Row],[Datum]],"MMM")</f>
        <v>nov</v>
      </c>
      <c r="I323">
        <v>17</v>
      </c>
      <c r="J323" t="str">
        <f>TEXT(Dates[[#This Row],[Datum]],"DDDD")</f>
        <v>tisdag</v>
      </c>
      <c r="K323" t="s">
        <v>1</v>
      </c>
      <c r="L323">
        <f>WEEKDAY(Dates[[#This Row],[Datum]],2)</f>
        <v>2</v>
      </c>
      <c r="M323" t="str">
        <f>CHOOSE(Dates[[#This Row],[Månad]],"T1","T1","T1","T1","T2","T2","T2","T2","T3","T3","T3","T3")</f>
        <v>T3</v>
      </c>
      <c r="N323" t="str">
        <f>CHOOSE(Dates[[#This Row],[Månad]],"Kv1","Kv1","Kv1","Kv2","Kv2","Kv2","Kv3","Kv3","Kv3","Kv4","Kv4","Kv4")</f>
        <v>Kv4</v>
      </c>
      <c r="O323">
        <f>WEEKNUM(Dates[[#This Row],[Datum]],21)</f>
        <v>47</v>
      </c>
      <c r="P323" t="str">
        <f>"V"&amp;Dates[[#This Row],[Veckonummer]]</f>
        <v>V47</v>
      </c>
      <c r="Q323">
        <f>Dates[[#This Row],[Datum]]-(DATE(YEAR(Dates[[#This Row],[Datum]]),1,0))</f>
        <v>322</v>
      </c>
    </row>
    <row r="324" spans="1:17" x14ac:dyDescent="0.25">
      <c r="A324">
        <v>11280</v>
      </c>
      <c r="B324">
        <v>20201118</v>
      </c>
      <c r="C324" s="1">
        <v>44153</v>
      </c>
      <c r="D324" t="str">
        <f>"den " &amp; TEXT(Dates[[#This Row],[Datum]],"d MMMM ÅÅÅÅ")</f>
        <v>den 18 november 2020</v>
      </c>
      <c r="E324">
        <f>YEAR(Dates[[#This Row],[Datum]])</f>
        <v>2020</v>
      </c>
      <c r="F324">
        <f>MONTH(Dates[[#This Row],[Datum]])</f>
        <v>11</v>
      </c>
      <c r="G324" t="str">
        <f>TEXT(Dates[[#This Row],[Datum]],"MMMM")</f>
        <v>november</v>
      </c>
      <c r="H324" t="str">
        <f>TEXT(Dates[[#This Row],[Datum]],"MMM")</f>
        <v>nov</v>
      </c>
      <c r="I324">
        <v>18</v>
      </c>
      <c r="J324" t="str">
        <f>TEXT(Dates[[#This Row],[Datum]],"DDDD")</f>
        <v>onsdag</v>
      </c>
      <c r="K324" t="s">
        <v>2</v>
      </c>
      <c r="L324">
        <f>WEEKDAY(Dates[[#This Row],[Datum]],2)</f>
        <v>3</v>
      </c>
      <c r="M324" t="str">
        <f>CHOOSE(Dates[[#This Row],[Månad]],"T1","T1","T1","T1","T2","T2","T2","T2","T3","T3","T3","T3")</f>
        <v>T3</v>
      </c>
      <c r="N324" t="str">
        <f>CHOOSE(Dates[[#This Row],[Månad]],"Kv1","Kv1","Kv1","Kv2","Kv2","Kv2","Kv3","Kv3","Kv3","Kv4","Kv4","Kv4")</f>
        <v>Kv4</v>
      </c>
      <c r="O324">
        <f>WEEKNUM(Dates[[#This Row],[Datum]],21)</f>
        <v>47</v>
      </c>
      <c r="P324" t="str">
        <f>"V"&amp;Dates[[#This Row],[Veckonummer]]</f>
        <v>V47</v>
      </c>
      <c r="Q324">
        <f>Dates[[#This Row],[Datum]]-(DATE(YEAR(Dates[[#This Row],[Datum]]),1,0))</f>
        <v>323</v>
      </c>
    </row>
    <row r="325" spans="1:17" x14ac:dyDescent="0.25">
      <c r="A325">
        <v>11281</v>
      </c>
      <c r="B325">
        <v>20201119</v>
      </c>
      <c r="C325" s="1">
        <v>44154</v>
      </c>
      <c r="D325" t="str">
        <f>"den " &amp; TEXT(Dates[[#This Row],[Datum]],"d MMMM ÅÅÅÅ")</f>
        <v>den 19 november 2020</v>
      </c>
      <c r="E325">
        <f>YEAR(Dates[[#This Row],[Datum]])</f>
        <v>2020</v>
      </c>
      <c r="F325">
        <f>MONTH(Dates[[#This Row],[Datum]])</f>
        <v>11</v>
      </c>
      <c r="G325" t="str">
        <f>TEXT(Dates[[#This Row],[Datum]],"MMMM")</f>
        <v>november</v>
      </c>
      <c r="H325" t="str">
        <f>TEXT(Dates[[#This Row],[Datum]],"MMM")</f>
        <v>nov</v>
      </c>
      <c r="I325">
        <v>19</v>
      </c>
      <c r="J325" t="str">
        <f>TEXT(Dates[[#This Row],[Datum]],"DDDD")</f>
        <v>torsdag</v>
      </c>
      <c r="K325" t="s">
        <v>3</v>
      </c>
      <c r="L325">
        <f>WEEKDAY(Dates[[#This Row],[Datum]],2)</f>
        <v>4</v>
      </c>
      <c r="M325" t="str">
        <f>CHOOSE(Dates[[#This Row],[Månad]],"T1","T1","T1","T1","T2","T2","T2","T2","T3","T3","T3","T3")</f>
        <v>T3</v>
      </c>
      <c r="N325" t="str">
        <f>CHOOSE(Dates[[#This Row],[Månad]],"Kv1","Kv1","Kv1","Kv2","Kv2","Kv2","Kv3","Kv3","Kv3","Kv4","Kv4","Kv4")</f>
        <v>Kv4</v>
      </c>
      <c r="O325">
        <f>WEEKNUM(Dates[[#This Row],[Datum]],21)</f>
        <v>47</v>
      </c>
      <c r="P325" t="str">
        <f>"V"&amp;Dates[[#This Row],[Veckonummer]]</f>
        <v>V47</v>
      </c>
      <c r="Q325">
        <f>Dates[[#This Row],[Datum]]-(DATE(YEAR(Dates[[#This Row],[Datum]]),1,0))</f>
        <v>324</v>
      </c>
    </row>
    <row r="326" spans="1:17" x14ac:dyDescent="0.25">
      <c r="A326">
        <v>11282</v>
      </c>
      <c r="B326">
        <v>20201120</v>
      </c>
      <c r="C326" s="1">
        <v>44155</v>
      </c>
      <c r="D326" t="str">
        <f>"den " &amp; TEXT(Dates[[#This Row],[Datum]],"d MMMM ÅÅÅÅ")</f>
        <v>den 20 november 2020</v>
      </c>
      <c r="E326">
        <f>YEAR(Dates[[#This Row],[Datum]])</f>
        <v>2020</v>
      </c>
      <c r="F326">
        <f>MONTH(Dates[[#This Row],[Datum]])</f>
        <v>11</v>
      </c>
      <c r="G326" t="str">
        <f>TEXT(Dates[[#This Row],[Datum]],"MMMM")</f>
        <v>november</v>
      </c>
      <c r="H326" t="str">
        <f>TEXT(Dates[[#This Row],[Datum]],"MMM")</f>
        <v>nov</v>
      </c>
      <c r="I326">
        <v>20</v>
      </c>
      <c r="J326" t="str">
        <f>TEXT(Dates[[#This Row],[Datum]],"DDDD")</f>
        <v>fredag</v>
      </c>
      <c r="K326" t="s">
        <v>4</v>
      </c>
      <c r="L326">
        <f>WEEKDAY(Dates[[#This Row],[Datum]],2)</f>
        <v>5</v>
      </c>
      <c r="M326" t="str">
        <f>CHOOSE(Dates[[#This Row],[Månad]],"T1","T1","T1","T1","T2","T2","T2","T2","T3","T3","T3","T3")</f>
        <v>T3</v>
      </c>
      <c r="N326" t="str">
        <f>CHOOSE(Dates[[#This Row],[Månad]],"Kv1","Kv1","Kv1","Kv2","Kv2","Kv2","Kv3","Kv3","Kv3","Kv4","Kv4","Kv4")</f>
        <v>Kv4</v>
      </c>
      <c r="O326">
        <f>WEEKNUM(Dates[[#This Row],[Datum]],21)</f>
        <v>47</v>
      </c>
      <c r="P326" t="str">
        <f>"V"&amp;Dates[[#This Row],[Veckonummer]]</f>
        <v>V47</v>
      </c>
      <c r="Q326">
        <f>Dates[[#This Row],[Datum]]-(DATE(YEAR(Dates[[#This Row],[Datum]]),1,0))</f>
        <v>325</v>
      </c>
    </row>
    <row r="327" spans="1:17" x14ac:dyDescent="0.25">
      <c r="A327">
        <v>11283</v>
      </c>
      <c r="B327">
        <v>20201121</v>
      </c>
      <c r="C327" s="1">
        <v>44156</v>
      </c>
      <c r="D327" t="str">
        <f>"den " &amp; TEXT(Dates[[#This Row],[Datum]],"d MMMM ÅÅÅÅ")</f>
        <v>den 21 november 2020</v>
      </c>
      <c r="E327">
        <f>YEAR(Dates[[#This Row],[Datum]])</f>
        <v>2020</v>
      </c>
      <c r="F327">
        <f>MONTH(Dates[[#This Row],[Datum]])</f>
        <v>11</v>
      </c>
      <c r="G327" t="str">
        <f>TEXT(Dates[[#This Row],[Datum]],"MMMM")</f>
        <v>november</v>
      </c>
      <c r="H327" t="str">
        <f>TEXT(Dates[[#This Row],[Datum]],"MMM")</f>
        <v>nov</v>
      </c>
      <c r="I327">
        <v>21</v>
      </c>
      <c r="J327" t="str">
        <f>TEXT(Dates[[#This Row],[Datum]],"DDDD")</f>
        <v>lördag</v>
      </c>
      <c r="K327" t="s">
        <v>5</v>
      </c>
      <c r="L327">
        <f>WEEKDAY(Dates[[#This Row],[Datum]],2)</f>
        <v>6</v>
      </c>
      <c r="M327" t="str">
        <f>CHOOSE(Dates[[#This Row],[Månad]],"T1","T1","T1","T1","T2","T2","T2","T2","T3","T3","T3","T3")</f>
        <v>T3</v>
      </c>
      <c r="N327" t="str">
        <f>CHOOSE(Dates[[#This Row],[Månad]],"Kv1","Kv1","Kv1","Kv2","Kv2","Kv2","Kv3","Kv3","Kv3","Kv4","Kv4","Kv4")</f>
        <v>Kv4</v>
      </c>
      <c r="O327">
        <f>WEEKNUM(Dates[[#This Row],[Datum]],21)</f>
        <v>47</v>
      </c>
      <c r="P327" t="str">
        <f>"V"&amp;Dates[[#This Row],[Veckonummer]]</f>
        <v>V47</v>
      </c>
      <c r="Q327">
        <f>Dates[[#This Row],[Datum]]-(DATE(YEAR(Dates[[#This Row],[Datum]]),1,0))</f>
        <v>326</v>
      </c>
    </row>
    <row r="328" spans="1:17" x14ac:dyDescent="0.25">
      <c r="A328">
        <v>11284</v>
      </c>
      <c r="B328">
        <v>20201122</v>
      </c>
      <c r="C328" s="1">
        <v>44157</v>
      </c>
      <c r="D328" t="str">
        <f>"den " &amp; TEXT(Dates[[#This Row],[Datum]],"d MMMM ÅÅÅÅ")</f>
        <v>den 22 november 2020</v>
      </c>
      <c r="E328">
        <f>YEAR(Dates[[#This Row],[Datum]])</f>
        <v>2020</v>
      </c>
      <c r="F328">
        <f>MONTH(Dates[[#This Row],[Datum]])</f>
        <v>11</v>
      </c>
      <c r="G328" t="str">
        <f>TEXT(Dates[[#This Row],[Datum]],"MMMM")</f>
        <v>november</v>
      </c>
      <c r="H328" t="str">
        <f>TEXT(Dates[[#This Row],[Datum]],"MMM")</f>
        <v>nov</v>
      </c>
      <c r="I328">
        <v>22</v>
      </c>
      <c r="J328" t="str">
        <f>TEXT(Dates[[#This Row],[Datum]],"DDDD")</f>
        <v>söndag</v>
      </c>
      <c r="K328" t="s">
        <v>6</v>
      </c>
      <c r="L328">
        <f>WEEKDAY(Dates[[#This Row],[Datum]],2)</f>
        <v>7</v>
      </c>
      <c r="M328" t="str">
        <f>CHOOSE(Dates[[#This Row],[Månad]],"T1","T1","T1","T1","T2","T2","T2","T2","T3","T3","T3","T3")</f>
        <v>T3</v>
      </c>
      <c r="N328" t="str">
        <f>CHOOSE(Dates[[#This Row],[Månad]],"Kv1","Kv1","Kv1","Kv2","Kv2","Kv2","Kv3","Kv3","Kv3","Kv4","Kv4","Kv4")</f>
        <v>Kv4</v>
      </c>
      <c r="O328">
        <f>WEEKNUM(Dates[[#This Row],[Datum]],21)</f>
        <v>47</v>
      </c>
      <c r="P328" t="str">
        <f>"V"&amp;Dates[[#This Row],[Veckonummer]]</f>
        <v>V47</v>
      </c>
      <c r="Q328">
        <f>Dates[[#This Row],[Datum]]-(DATE(YEAR(Dates[[#This Row],[Datum]]),1,0))</f>
        <v>327</v>
      </c>
    </row>
    <row r="329" spans="1:17" x14ac:dyDescent="0.25">
      <c r="A329">
        <v>11285</v>
      </c>
      <c r="B329">
        <v>20201123</v>
      </c>
      <c r="C329" s="1">
        <v>44158</v>
      </c>
      <c r="D329" t="str">
        <f>"den " &amp; TEXT(Dates[[#This Row],[Datum]],"d MMMM ÅÅÅÅ")</f>
        <v>den 23 november 2020</v>
      </c>
      <c r="E329">
        <f>YEAR(Dates[[#This Row],[Datum]])</f>
        <v>2020</v>
      </c>
      <c r="F329">
        <f>MONTH(Dates[[#This Row],[Datum]])</f>
        <v>11</v>
      </c>
      <c r="G329" t="str">
        <f>TEXT(Dates[[#This Row],[Datum]],"MMMM")</f>
        <v>november</v>
      </c>
      <c r="H329" t="str">
        <f>TEXT(Dates[[#This Row],[Datum]],"MMM")</f>
        <v>nov</v>
      </c>
      <c r="I329">
        <v>23</v>
      </c>
      <c r="J329" t="str">
        <f>TEXT(Dates[[#This Row],[Datum]],"DDDD")</f>
        <v>måndag</v>
      </c>
      <c r="K329" t="s">
        <v>0</v>
      </c>
      <c r="L329">
        <f>WEEKDAY(Dates[[#This Row],[Datum]],2)</f>
        <v>1</v>
      </c>
      <c r="M329" t="str">
        <f>CHOOSE(Dates[[#This Row],[Månad]],"T1","T1","T1","T1","T2","T2","T2","T2","T3","T3","T3","T3")</f>
        <v>T3</v>
      </c>
      <c r="N329" t="str">
        <f>CHOOSE(Dates[[#This Row],[Månad]],"Kv1","Kv1","Kv1","Kv2","Kv2","Kv2","Kv3","Kv3","Kv3","Kv4","Kv4","Kv4")</f>
        <v>Kv4</v>
      </c>
      <c r="O329">
        <f>WEEKNUM(Dates[[#This Row],[Datum]],21)</f>
        <v>48</v>
      </c>
      <c r="P329" t="str">
        <f>"V"&amp;Dates[[#This Row],[Veckonummer]]</f>
        <v>V48</v>
      </c>
      <c r="Q329">
        <f>Dates[[#This Row],[Datum]]-(DATE(YEAR(Dates[[#This Row],[Datum]]),1,0))</f>
        <v>328</v>
      </c>
    </row>
    <row r="330" spans="1:17" x14ac:dyDescent="0.25">
      <c r="A330">
        <v>11286</v>
      </c>
      <c r="B330">
        <v>20201124</v>
      </c>
      <c r="C330" s="1">
        <v>44159</v>
      </c>
      <c r="D330" t="str">
        <f>"den " &amp; TEXT(Dates[[#This Row],[Datum]],"d MMMM ÅÅÅÅ")</f>
        <v>den 24 november 2020</v>
      </c>
      <c r="E330">
        <f>YEAR(Dates[[#This Row],[Datum]])</f>
        <v>2020</v>
      </c>
      <c r="F330">
        <f>MONTH(Dates[[#This Row],[Datum]])</f>
        <v>11</v>
      </c>
      <c r="G330" t="str">
        <f>TEXT(Dates[[#This Row],[Datum]],"MMMM")</f>
        <v>november</v>
      </c>
      <c r="H330" t="str">
        <f>TEXT(Dates[[#This Row],[Datum]],"MMM")</f>
        <v>nov</v>
      </c>
      <c r="I330">
        <v>24</v>
      </c>
      <c r="J330" t="str">
        <f>TEXT(Dates[[#This Row],[Datum]],"DDDD")</f>
        <v>tisdag</v>
      </c>
      <c r="K330" t="s">
        <v>1</v>
      </c>
      <c r="L330">
        <f>WEEKDAY(Dates[[#This Row],[Datum]],2)</f>
        <v>2</v>
      </c>
      <c r="M330" t="str">
        <f>CHOOSE(Dates[[#This Row],[Månad]],"T1","T1","T1","T1","T2","T2","T2","T2","T3","T3","T3","T3")</f>
        <v>T3</v>
      </c>
      <c r="N330" t="str">
        <f>CHOOSE(Dates[[#This Row],[Månad]],"Kv1","Kv1","Kv1","Kv2","Kv2","Kv2","Kv3","Kv3","Kv3","Kv4","Kv4","Kv4")</f>
        <v>Kv4</v>
      </c>
      <c r="O330">
        <f>WEEKNUM(Dates[[#This Row],[Datum]],21)</f>
        <v>48</v>
      </c>
      <c r="P330" t="str">
        <f>"V"&amp;Dates[[#This Row],[Veckonummer]]</f>
        <v>V48</v>
      </c>
      <c r="Q330">
        <f>Dates[[#This Row],[Datum]]-(DATE(YEAR(Dates[[#This Row],[Datum]]),1,0))</f>
        <v>329</v>
      </c>
    </row>
    <row r="331" spans="1:17" x14ac:dyDescent="0.25">
      <c r="A331">
        <v>11287</v>
      </c>
      <c r="B331">
        <v>20201125</v>
      </c>
      <c r="C331" s="1">
        <v>44160</v>
      </c>
      <c r="D331" t="str">
        <f>"den " &amp; TEXT(Dates[[#This Row],[Datum]],"d MMMM ÅÅÅÅ")</f>
        <v>den 25 november 2020</v>
      </c>
      <c r="E331">
        <f>YEAR(Dates[[#This Row],[Datum]])</f>
        <v>2020</v>
      </c>
      <c r="F331">
        <f>MONTH(Dates[[#This Row],[Datum]])</f>
        <v>11</v>
      </c>
      <c r="G331" t="str">
        <f>TEXT(Dates[[#This Row],[Datum]],"MMMM")</f>
        <v>november</v>
      </c>
      <c r="H331" t="str">
        <f>TEXT(Dates[[#This Row],[Datum]],"MMM")</f>
        <v>nov</v>
      </c>
      <c r="I331">
        <v>25</v>
      </c>
      <c r="J331" t="str">
        <f>TEXT(Dates[[#This Row],[Datum]],"DDDD")</f>
        <v>onsdag</v>
      </c>
      <c r="K331" t="s">
        <v>2</v>
      </c>
      <c r="L331">
        <f>WEEKDAY(Dates[[#This Row],[Datum]],2)</f>
        <v>3</v>
      </c>
      <c r="M331" t="str">
        <f>CHOOSE(Dates[[#This Row],[Månad]],"T1","T1","T1","T1","T2","T2","T2","T2","T3","T3","T3","T3")</f>
        <v>T3</v>
      </c>
      <c r="N331" t="str">
        <f>CHOOSE(Dates[[#This Row],[Månad]],"Kv1","Kv1","Kv1","Kv2","Kv2","Kv2","Kv3","Kv3","Kv3","Kv4","Kv4","Kv4")</f>
        <v>Kv4</v>
      </c>
      <c r="O331">
        <f>WEEKNUM(Dates[[#This Row],[Datum]],21)</f>
        <v>48</v>
      </c>
      <c r="P331" t="str">
        <f>"V"&amp;Dates[[#This Row],[Veckonummer]]</f>
        <v>V48</v>
      </c>
      <c r="Q331">
        <f>Dates[[#This Row],[Datum]]-(DATE(YEAR(Dates[[#This Row],[Datum]]),1,0))</f>
        <v>330</v>
      </c>
    </row>
    <row r="332" spans="1:17" x14ac:dyDescent="0.25">
      <c r="A332">
        <v>11288</v>
      </c>
      <c r="B332">
        <v>20201126</v>
      </c>
      <c r="C332" s="1">
        <v>44161</v>
      </c>
      <c r="D332" t="str">
        <f>"den " &amp; TEXT(Dates[[#This Row],[Datum]],"d MMMM ÅÅÅÅ")</f>
        <v>den 26 november 2020</v>
      </c>
      <c r="E332">
        <f>YEAR(Dates[[#This Row],[Datum]])</f>
        <v>2020</v>
      </c>
      <c r="F332">
        <f>MONTH(Dates[[#This Row],[Datum]])</f>
        <v>11</v>
      </c>
      <c r="G332" t="str">
        <f>TEXT(Dates[[#This Row],[Datum]],"MMMM")</f>
        <v>november</v>
      </c>
      <c r="H332" t="str">
        <f>TEXT(Dates[[#This Row],[Datum]],"MMM")</f>
        <v>nov</v>
      </c>
      <c r="I332">
        <v>26</v>
      </c>
      <c r="J332" t="str">
        <f>TEXT(Dates[[#This Row],[Datum]],"DDDD")</f>
        <v>torsdag</v>
      </c>
      <c r="K332" t="s">
        <v>3</v>
      </c>
      <c r="L332">
        <f>WEEKDAY(Dates[[#This Row],[Datum]],2)</f>
        <v>4</v>
      </c>
      <c r="M332" t="str">
        <f>CHOOSE(Dates[[#This Row],[Månad]],"T1","T1","T1","T1","T2","T2","T2","T2","T3","T3","T3","T3")</f>
        <v>T3</v>
      </c>
      <c r="N332" t="str">
        <f>CHOOSE(Dates[[#This Row],[Månad]],"Kv1","Kv1","Kv1","Kv2","Kv2","Kv2","Kv3","Kv3","Kv3","Kv4","Kv4","Kv4")</f>
        <v>Kv4</v>
      </c>
      <c r="O332">
        <f>WEEKNUM(Dates[[#This Row],[Datum]],21)</f>
        <v>48</v>
      </c>
      <c r="P332" t="str">
        <f>"V"&amp;Dates[[#This Row],[Veckonummer]]</f>
        <v>V48</v>
      </c>
      <c r="Q332">
        <f>Dates[[#This Row],[Datum]]-(DATE(YEAR(Dates[[#This Row],[Datum]]),1,0))</f>
        <v>331</v>
      </c>
    </row>
    <row r="333" spans="1:17" x14ac:dyDescent="0.25">
      <c r="A333">
        <v>11289</v>
      </c>
      <c r="B333">
        <v>20201127</v>
      </c>
      <c r="C333" s="1">
        <v>44162</v>
      </c>
      <c r="D333" t="str">
        <f>"den " &amp; TEXT(Dates[[#This Row],[Datum]],"d MMMM ÅÅÅÅ")</f>
        <v>den 27 november 2020</v>
      </c>
      <c r="E333">
        <f>YEAR(Dates[[#This Row],[Datum]])</f>
        <v>2020</v>
      </c>
      <c r="F333">
        <f>MONTH(Dates[[#This Row],[Datum]])</f>
        <v>11</v>
      </c>
      <c r="G333" t="str">
        <f>TEXT(Dates[[#This Row],[Datum]],"MMMM")</f>
        <v>november</v>
      </c>
      <c r="H333" t="str">
        <f>TEXT(Dates[[#This Row],[Datum]],"MMM")</f>
        <v>nov</v>
      </c>
      <c r="I333">
        <v>27</v>
      </c>
      <c r="J333" t="str">
        <f>TEXT(Dates[[#This Row],[Datum]],"DDDD")</f>
        <v>fredag</v>
      </c>
      <c r="K333" t="s">
        <v>4</v>
      </c>
      <c r="L333">
        <f>WEEKDAY(Dates[[#This Row],[Datum]],2)</f>
        <v>5</v>
      </c>
      <c r="M333" t="str">
        <f>CHOOSE(Dates[[#This Row],[Månad]],"T1","T1","T1","T1","T2","T2","T2","T2","T3","T3","T3","T3")</f>
        <v>T3</v>
      </c>
      <c r="N333" t="str">
        <f>CHOOSE(Dates[[#This Row],[Månad]],"Kv1","Kv1","Kv1","Kv2","Kv2","Kv2","Kv3","Kv3","Kv3","Kv4","Kv4","Kv4")</f>
        <v>Kv4</v>
      </c>
      <c r="O333">
        <f>WEEKNUM(Dates[[#This Row],[Datum]],21)</f>
        <v>48</v>
      </c>
      <c r="P333" t="str">
        <f>"V"&amp;Dates[[#This Row],[Veckonummer]]</f>
        <v>V48</v>
      </c>
      <c r="Q333">
        <f>Dates[[#This Row],[Datum]]-(DATE(YEAR(Dates[[#This Row],[Datum]]),1,0))</f>
        <v>332</v>
      </c>
    </row>
    <row r="334" spans="1:17" x14ac:dyDescent="0.25">
      <c r="A334">
        <v>11290</v>
      </c>
      <c r="B334">
        <v>20201128</v>
      </c>
      <c r="C334" s="1">
        <v>44163</v>
      </c>
      <c r="D334" t="str">
        <f>"den " &amp; TEXT(Dates[[#This Row],[Datum]],"d MMMM ÅÅÅÅ")</f>
        <v>den 28 november 2020</v>
      </c>
      <c r="E334">
        <f>YEAR(Dates[[#This Row],[Datum]])</f>
        <v>2020</v>
      </c>
      <c r="F334">
        <f>MONTH(Dates[[#This Row],[Datum]])</f>
        <v>11</v>
      </c>
      <c r="G334" t="str">
        <f>TEXT(Dates[[#This Row],[Datum]],"MMMM")</f>
        <v>november</v>
      </c>
      <c r="H334" t="str">
        <f>TEXT(Dates[[#This Row],[Datum]],"MMM")</f>
        <v>nov</v>
      </c>
      <c r="I334">
        <v>28</v>
      </c>
      <c r="J334" t="str">
        <f>TEXT(Dates[[#This Row],[Datum]],"DDDD")</f>
        <v>lördag</v>
      </c>
      <c r="K334" t="s">
        <v>5</v>
      </c>
      <c r="L334">
        <f>WEEKDAY(Dates[[#This Row],[Datum]],2)</f>
        <v>6</v>
      </c>
      <c r="M334" t="str">
        <f>CHOOSE(Dates[[#This Row],[Månad]],"T1","T1","T1","T1","T2","T2","T2","T2","T3","T3","T3","T3")</f>
        <v>T3</v>
      </c>
      <c r="N334" t="str">
        <f>CHOOSE(Dates[[#This Row],[Månad]],"Kv1","Kv1","Kv1","Kv2","Kv2","Kv2","Kv3","Kv3","Kv3","Kv4","Kv4","Kv4")</f>
        <v>Kv4</v>
      </c>
      <c r="O334">
        <f>WEEKNUM(Dates[[#This Row],[Datum]],21)</f>
        <v>48</v>
      </c>
      <c r="P334" t="str">
        <f>"V"&amp;Dates[[#This Row],[Veckonummer]]</f>
        <v>V48</v>
      </c>
      <c r="Q334">
        <f>Dates[[#This Row],[Datum]]-(DATE(YEAR(Dates[[#This Row],[Datum]]),1,0))</f>
        <v>333</v>
      </c>
    </row>
    <row r="335" spans="1:17" x14ac:dyDescent="0.25">
      <c r="A335">
        <v>11291</v>
      </c>
      <c r="B335">
        <v>20201129</v>
      </c>
      <c r="C335" s="1">
        <v>44164</v>
      </c>
      <c r="D335" t="str">
        <f>"den " &amp; TEXT(Dates[[#This Row],[Datum]],"d MMMM ÅÅÅÅ")</f>
        <v>den 29 november 2020</v>
      </c>
      <c r="E335">
        <f>YEAR(Dates[[#This Row],[Datum]])</f>
        <v>2020</v>
      </c>
      <c r="F335">
        <f>MONTH(Dates[[#This Row],[Datum]])</f>
        <v>11</v>
      </c>
      <c r="G335" t="str">
        <f>TEXT(Dates[[#This Row],[Datum]],"MMMM")</f>
        <v>november</v>
      </c>
      <c r="H335" t="str">
        <f>TEXT(Dates[[#This Row],[Datum]],"MMM")</f>
        <v>nov</v>
      </c>
      <c r="I335">
        <v>29</v>
      </c>
      <c r="J335" t="str">
        <f>TEXT(Dates[[#This Row],[Datum]],"DDDD")</f>
        <v>söndag</v>
      </c>
      <c r="K335" t="s">
        <v>6</v>
      </c>
      <c r="L335">
        <f>WEEKDAY(Dates[[#This Row],[Datum]],2)</f>
        <v>7</v>
      </c>
      <c r="M335" t="str">
        <f>CHOOSE(Dates[[#This Row],[Månad]],"T1","T1","T1","T1","T2","T2","T2","T2","T3","T3","T3","T3")</f>
        <v>T3</v>
      </c>
      <c r="N335" t="str">
        <f>CHOOSE(Dates[[#This Row],[Månad]],"Kv1","Kv1","Kv1","Kv2","Kv2","Kv2","Kv3","Kv3","Kv3","Kv4","Kv4","Kv4")</f>
        <v>Kv4</v>
      </c>
      <c r="O335">
        <f>WEEKNUM(Dates[[#This Row],[Datum]],21)</f>
        <v>48</v>
      </c>
      <c r="P335" t="str">
        <f>"V"&amp;Dates[[#This Row],[Veckonummer]]</f>
        <v>V48</v>
      </c>
      <c r="Q335">
        <f>Dates[[#This Row],[Datum]]-(DATE(YEAR(Dates[[#This Row],[Datum]]),1,0))</f>
        <v>334</v>
      </c>
    </row>
    <row r="336" spans="1:17" x14ac:dyDescent="0.25">
      <c r="A336">
        <v>11292</v>
      </c>
      <c r="B336">
        <v>20201130</v>
      </c>
      <c r="C336" s="1">
        <v>44165</v>
      </c>
      <c r="D336" t="str">
        <f>"den " &amp; TEXT(Dates[[#This Row],[Datum]],"d MMMM ÅÅÅÅ")</f>
        <v>den 30 november 2020</v>
      </c>
      <c r="E336">
        <f>YEAR(Dates[[#This Row],[Datum]])</f>
        <v>2020</v>
      </c>
      <c r="F336">
        <f>MONTH(Dates[[#This Row],[Datum]])</f>
        <v>11</v>
      </c>
      <c r="G336" t="str">
        <f>TEXT(Dates[[#This Row],[Datum]],"MMMM")</f>
        <v>november</v>
      </c>
      <c r="H336" t="str">
        <f>TEXT(Dates[[#This Row],[Datum]],"MMM")</f>
        <v>nov</v>
      </c>
      <c r="I336">
        <v>30</v>
      </c>
      <c r="J336" t="str">
        <f>TEXT(Dates[[#This Row],[Datum]],"DDDD")</f>
        <v>måndag</v>
      </c>
      <c r="K336" t="s">
        <v>0</v>
      </c>
      <c r="L336">
        <f>WEEKDAY(Dates[[#This Row],[Datum]],2)</f>
        <v>1</v>
      </c>
      <c r="M336" t="str">
        <f>CHOOSE(Dates[[#This Row],[Månad]],"T1","T1","T1","T1","T2","T2","T2","T2","T3","T3","T3","T3")</f>
        <v>T3</v>
      </c>
      <c r="N336" t="str">
        <f>CHOOSE(Dates[[#This Row],[Månad]],"Kv1","Kv1","Kv1","Kv2","Kv2","Kv2","Kv3","Kv3","Kv3","Kv4","Kv4","Kv4")</f>
        <v>Kv4</v>
      </c>
      <c r="O336">
        <f>WEEKNUM(Dates[[#This Row],[Datum]],21)</f>
        <v>49</v>
      </c>
      <c r="P336" t="str">
        <f>"V"&amp;Dates[[#This Row],[Veckonummer]]</f>
        <v>V49</v>
      </c>
      <c r="Q336">
        <f>Dates[[#This Row],[Datum]]-(DATE(YEAR(Dates[[#This Row],[Datum]]),1,0))</f>
        <v>335</v>
      </c>
    </row>
    <row r="337" spans="1:17" x14ac:dyDescent="0.25">
      <c r="A337">
        <v>11293</v>
      </c>
      <c r="B337">
        <v>20201201</v>
      </c>
      <c r="C337" s="1">
        <v>44166</v>
      </c>
      <c r="D337" t="str">
        <f>"den " &amp; TEXT(Dates[[#This Row],[Datum]],"d MMMM ÅÅÅÅ")</f>
        <v>den 1 december 2020</v>
      </c>
      <c r="E337">
        <f>YEAR(Dates[[#This Row],[Datum]])</f>
        <v>2020</v>
      </c>
      <c r="F337">
        <f>MONTH(Dates[[#This Row],[Datum]])</f>
        <v>12</v>
      </c>
      <c r="G337" t="str">
        <f>TEXT(Dates[[#This Row],[Datum]],"MMMM")</f>
        <v>december</v>
      </c>
      <c r="H337" t="str">
        <f>TEXT(Dates[[#This Row],[Datum]],"MMM")</f>
        <v>dec</v>
      </c>
      <c r="I337">
        <v>1</v>
      </c>
      <c r="J337" t="str">
        <f>TEXT(Dates[[#This Row],[Datum]],"DDDD")</f>
        <v>tisdag</v>
      </c>
      <c r="K337" t="s">
        <v>1</v>
      </c>
      <c r="L337">
        <f>WEEKDAY(Dates[[#This Row],[Datum]],2)</f>
        <v>2</v>
      </c>
      <c r="M337" t="str">
        <f>CHOOSE(Dates[[#This Row],[Månad]],"T1","T1","T1","T1","T2","T2","T2","T2","T3","T3","T3","T3")</f>
        <v>T3</v>
      </c>
      <c r="N337" t="str">
        <f>CHOOSE(Dates[[#This Row],[Månad]],"Kv1","Kv1","Kv1","Kv2","Kv2","Kv2","Kv3","Kv3","Kv3","Kv4","Kv4","Kv4")</f>
        <v>Kv4</v>
      </c>
      <c r="O337">
        <f>WEEKNUM(Dates[[#This Row],[Datum]],21)</f>
        <v>49</v>
      </c>
      <c r="P337" t="str">
        <f>"V"&amp;Dates[[#This Row],[Veckonummer]]</f>
        <v>V49</v>
      </c>
      <c r="Q337">
        <f>Dates[[#This Row],[Datum]]-(DATE(YEAR(Dates[[#This Row],[Datum]]),1,0))</f>
        <v>336</v>
      </c>
    </row>
    <row r="338" spans="1:17" x14ac:dyDescent="0.25">
      <c r="A338">
        <v>11294</v>
      </c>
      <c r="B338">
        <v>20201202</v>
      </c>
      <c r="C338" s="1">
        <v>44167</v>
      </c>
      <c r="D338" t="str">
        <f>"den " &amp; TEXT(Dates[[#This Row],[Datum]],"d MMMM ÅÅÅÅ")</f>
        <v>den 2 december 2020</v>
      </c>
      <c r="E338">
        <f>YEAR(Dates[[#This Row],[Datum]])</f>
        <v>2020</v>
      </c>
      <c r="F338">
        <f>MONTH(Dates[[#This Row],[Datum]])</f>
        <v>12</v>
      </c>
      <c r="G338" t="str">
        <f>TEXT(Dates[[#This Row],[Datum]],"MMMM")</f>
        <v>december</v>
      </c>
      <c r="H338" t="str">
        <f>TEXT(Dates[[#This Row],[Datum]],"MMM")</f>
        <v>dec</v>
      </c>
      <c r="I338">
        <v>2</v>
      </c>
      <c r="J338" t="str">
        <f>TEXT(Dates[[#This Row],[Datum]],"DDDD")</f>
        <v>onsdag</v>
      </c>
      <c r="K338" t="s">
        <v>2</v>
      </c>
      <c r="L338">
        <f>WEEKDAY(Dates[[#This Row],[Datum]],2)</f>
        <v>3</v>
      </c>
      <c r="M338" t="str">
        <f>CHOOSE(Dates[[#This Row],[Månad]],"T1","T1","T1","T1","T2","T2","T2","T2","T3","T3","T3","T3")</f>
        <v>T3</v>
      </c>
      <c r="N338" t="str">
        <f>CHOOSE(Dates[[#This Row],[Månad]],"Kv1","Kv1","Kv1","Kv2","Kv2","Kv2","Kv3","Kv3","Kv3","Kv4","Kv4","Kv4")</f>
        <v>Kv4</v>
      </c>
      <c r="O338">
        <f>WEEKNUM(Dates[[#This Row],[Datum]],21)</f>
        <v>49</v>
      </c>
      <c r="P338" t="str">
        <f>"V"&amp;Dates[[#This Row],[Veckonummer]]</f>
        <v>V49</v>
      </c>
      <c r="Q338">
        <f>Dates[[#This Row],[Datum]]-(DATE(YEAR(Dates[[#This Row],[Datum]]),1,0))</f>
        <v>337</v>
      </c>
    </row>
    <row r="339" spans="1:17" x14ac:dyDescent="0.25">
      <c r="A339">
        <v>11295</v>
      </c>
      <c r="B339">
        <v>20201203</v>
      </c>
      <c r="C339" s="1">
        <v>44168</v>
      </c>
      <c r="D339" t="str">
        <f>"den " &amp; TEXT(Dates[[#This Row],[Datum]],"d MMMM ÅÅÅÅ")</f>
        <v>den 3 december 2020</v>
      </c>
      <c r="E339">
        <f>YEAR(Dates[[#This Row],[Datum]])</f>
        <v>2020</v>
      </c>
      <c r="F339">
        <f>MONTH(Dates[[#This Row],[Datum]])</f>
        <v>12</v>
      </c>
      <c r="G339" t="str">
        <f>TEXT(Dates[[#This Row],[Datum]],"MMMM")</f>
        <v>december</v>
      </c>
      <c r="H339" t="str">
        <f>TEXT(Dates[[#This Row],[Datum]],"MMM")</f>
        <v>dec</v>
      </c>
      <c r="I339">
        <v>3</v>
      </c>
      <c r="J339" t="str">
        <f>TEXT(Dates[[#This Row],[Datum]],"DDDD")</f>
        <v>torsdag</v>
      </c>
      <c r="K339" t="s">
        <v>3</v>
      </c>
      <c r="L339">
        <f>WEEKDAY(Dates[[#This Row],[Datum]],2)</f>
        <v>4</v>
      </c>
      <c r="M339" t="str">
        <f>CHOOSE(Dates[[#This Row],[Månad]],"T1","T1","T1","T1","T2","T2","T2","T2","T3","T3","T3","T3")</f>
        <v>T3</v>
      </c>
      <c r="N339" t="str">
        <f>CHOOSE(Dates[[#This Row],[Månad]],"Kv1","Kv1","Kv1","Kv2","Kv2","Kv2","Kv3","Kv3","Kv3","Kv4","Kv4","Kv4")</f>
        <v>Kv4</v>
      </c>
      <c r="O339">
        <f>WEEKNUM(Dates[[#This Row],[Datum]],21)</f>
        <v>49</v>
      </c>
      <c r="P339" t="str">
        <f>"V"&amp;Dates[[#This Row],[Veckonummer]]</f>
        <v>V49</v>
      </c>
      <c r="Q339">
        <f>Dates[[#This Row],[Datum]]-(DATE(YEAR(Dates[[#This Row],[Datum]]),1,0))</f>
        <v>338</v>
      </c>
    </row>
    <row r="340" spans="1:17" x14ac:dyDescent="0.25">
      <c r="A340">
        <v>11296</v>
      </c>
      <c r="B340">
        <v>20201204</v>
      </c>
      <c r="C340" s="1">
        <v>44169</v>
      </c>
      <c r="D340" t="str">
        <f>"den " &amp; TEXT(Dates[[#This Row],[Datum]],"d MMMM ÅÅÅÅ")</f>
        <v>den 4 december 2020</v>
      </c>
      <c r="E340">
        <f>YEAR(Dates[[#This Row],[Datum]])</f>
        <v>2020</v>
      </c>
      <c r="F340">
        <f>MONTH(Dates[[#This Row],[Datum]])</f>
        <v>12</v>
      </c>
      <c r="G340" t="str">
        <f>TEXT(Dates[[#This Row],[Datum]],"MMMM")</f>
        <v>december</v>
      </c>
      <c r="H340" t="str">
        <f>TEXT(Dates[[#This Row],[Datum]],"MMM")</f>
        <v>dec</v>
      </c>
      <c r="I340">
        <v>4</v>
      </c>
      <c r="J340" t="str">
        <f>TEXT(Dates[[#This Row],[Datum]],"DDDD")</f>
        <v>fredag</v>
      </c>
      <c r="K340" t="s">
        <v>4</v>
      </c>
      <c r="L340">
        <f>WEEKDAY(Dates[[#This Row],[Datum]],2)</f>
        <v>5</v>
      </c>
      <c r="M340" t="str">
        <f>CHOOSE(Dates[[#This Row],[Månad]],"T1","T1","T1","T1","T2","T2","T2","T2","T3","T3","T3","T3")</f>
        <v>T3</v>
      </c>
      <c r="N340" t="str">
        <f>CHOOSE(Dates[[#This Row],[Månad]],"Kv1","Kv1","Kv1","Kv2","Kv2","Kv2","Kv3","Kv3","Kv3","Kv4","Kv4","Kv4")</f>
        <v>Kv4</v>
      </c>
      <c r="O340">
        <f>WEEKNUM(Dates[[#This Row],[Datum]],21)</f>
        <v>49</v>
      </c>
      <c r="P340" t="str">
        <f>"V"&amp;Dates[[#This Row],[Veckonummer]]</f>
        <v>V49</v>
      </c>
      <c r="Q340">
        <f>Dates[[#This Row],[Datum]]-(DATE(YEAR(Dates[[#This Row],[Datum]]),1,0))</f>
        <v>339</v>
      </c>
    </row>
    <row r="341" spans="1:17" x14ac:dyDescent="0.25">
      <c r="A341">
        <v>11297</v>
      </c>
      <c r="B341">
        <v>20201205</v>
      </c>
      <c r="C341" s="1">
        <v>44170</v>
      </c>
      <c r="D341" t="str">
        <f>"den " &amp; TEXT(Dates[[#This Row],[Datum]],"d MMMM ÅÅÅÅ")</f>
        <v>den 5 december 2020</v>
      </c>
      <c r="E341">
        <f>YEAR(Dates[[#This Row],[Datum]])</f>
        <v>2020</v>
      </c>
      <c r="F341">
        <f>MONTH(Dates[[#This Row],[Datum]])</f>
        <v>12</v>
      </c>
      <c r="G341" t="str">
        <f>TEXT(Dates[[#This Row],[Datum]],"MMMM")</f>
        <v>december</v>
      </c>
      <c r="H341" t="str">
        <f>TEXT(Dates[[#This Row],[Datum]],"MMM")</f>
        <v>dec</v>
      </c>
      <c r="I341">
        <v>5</v>
      </c>
      <c r="J341" t="str">
        <f>TEXT(Dates[[#This Row],[Datum]],"DDDD")</f>
        <v>lördag</v>
      </c>
      <c r="K341" t="s">
        <v>5</v>
      </c>
      <c r="L341">
        <f>WEEKDAY(Dates[[#This Row],[Datum]],2)</f>
        <v>6</v>
      </c>
      <c r="M341" t="str">
        <f>CHOOSE(Dates[[#This Row],[Månad]],"T1","T1","T1","T1","T2","T2","T2","T2","T3","T3","T3","T3")</f>
        <v>T3</v>
      </c>
      <c r="N341" t="str">
        <f>CHOOSE(Dates[[#This Row],[Månad]],"Kv1","Kv1","Kv1","Kv2","Kv2","Kv2","Kv3","Kv3","Kv3","Kv4","Kv4","Kv4")</f>
        <v>Kv4</v>
      </c>
      <c r="O341">
        <f>WEEKNUM(Dates[[#This Row],[Datum]],21)</f>
        <v>49</v>
      </c>
      <c r="P341" t="str">
        <f>"V"&amp;Dates[[#This Row],[Veckonummer]]</f>
        <v>V49</v>
      </c>
      <c r="Q341">
        <f>Dates[[#This Row],[Datum]]-(DATE(YEAR(Dates[[#This Row],[Datum]]),1,0))</f>
        <v>340</v>
      </c>
    </row>
    <row r="342" spans="1:17" x14ac:dyDescent="0.25">
      <c r="A342">
        <v>11298</v>
      </c>
      <c r="B342">
        <v>20201206</v>
      </c>
      <c r="C342" s="1">
        <v>44171</v>
      </c>
      <c r="D342" t="str">
        <f>"den " &amp; TEXT(Dates[[#This Row],[Datum]],"d MMMM ÅÅÅÅ")</f>
        <v>den 6 december 2020</v>
      </c>
      <c r="E342">
        <f>YEAR(Dates[[#This Row],[Datum]])</f>
        <v>2020</v>
      </c>
      <c r="F342">
        <f>MONTH(Dates[[#This Row],[Datum]])</f>
        <v>12</v>
      </c>
      <c r="G342" t="str">
        <f>TEXT(Dates[[#This Row],[Datum]],"MMMM")</f>
        <v>december</v>
      </c>
      <c r="H342" t="str">
        <f>TEXT(Dates[[#This Row],[Datum]],"MMM")</f>
        <v>dec</v>
      </c>
      <c r="I342">
        <v>6</v>
      </c>
      <c r="J342" t="str">
        <f>TEXT(Dates[[#This Row],[Datum]],"DDDD")</f>
        <v>söndag</v>
      </c>
      <c r="K342" t="s">
        <v>6</v>
      </c>
      <c r="L342">
        <f>WEEKDAY(Dates[[#This Row],[Datum]],2)</f>
        <v>7</v>
      </c>
      <c r="M342" t="str">
        <f>CHOOSE(Dates[[#This Row],[Månad]],"T1","T1","T1","T1","T2","T2","T2","T2","T3","T3","T3","T3")</f>
        <v>T3</v>
      </c>
      <c r="N342" t="str">
        <f>CHOOSE(Dates[[#This Row],[Månad]],"Kv1","Kv1","Kv1","Kv2","Kv2","Kv2","Kv3","Kv3","Kv3","Kv4","Kv4","Kv4")</f>
        <v>Kv4</v>
      </c>
      <c r="O342">
        <f>WEEKNUM(Dates[[#This Row],[Datum]],21)</f>
        <v>49</v>
      </c>
      <c r="P342" t="str">
        <f>"V"&amp;Dates[[#This Row],[Veckonummer]]</f>
        <v>V49</v>
      </c>
      <c r="Q342">
        <f>Dates[[#This Row],[Datum]]-(DATE(YEAR(Dates[[#This Row],[Datum]]),1,0))</f>
        <v>341</v>
      </c>
    </row>
    <row r="343" spans="1:17" x14ac:dyDescent="0.25">
      <c r="A343">
        <v>11299</v>
      </c>
      <c r="B343">
        <v>20201207</v>
      </c>
      <c r="C343" s="1">
        <v>44172</v>
      </c>
      <c r="D343" t="str">
        <f>"den " &amp; TEXT(Dates[[#This Row],[Datum]],"d MMMM ÅÅÅÅ")</f>
        <v>den 7 december 2020</v>
      </c>
      <c r="E343">
        <f>YEAR(Dates[[#This Row],[Datum]])</f>
        <v>2020</v>
      </c>
      <c r="F343">
        <f>MONTH(Dates[[#This Row],[Datum]])</f>
        <v>12</v>
      </c>
      <c r="G343" t="str">
        <f>TEXT(Dates[[#This Row],[Datum]],"MMMM")</f>
        <v>december</v>
      </c>
      <c r="H343" t="str">
        <f>TEXT(Dates[[#This Row],[Datum]],"MMM")</f>
        <v>dec</v>
      </c>
      <c r="I343">
        <v>7</v>
      </c>
      <c r="J343" t="str">
        <f>TEXT(Dates[[#This Row],[Datum]],"DDDD")</f>
        <v>måndag</v>
      </c>
      <c r="K343" t="s">
        <v>0</v>
      </c>
      <c r="L343">
        <f>WEEKDAY(Dates[[#This Row],[Datum]],2)</f>
        <v>1</v>
      </c>
      <c r="M343" t="str">
        <f>CHOOSE(Dates[[#This Row],[Månad]],"T1","T1","T1","T1","T2","T2","T2","T2","T3","T3","T3","T3")</f>
        <v>T3</v>
      </c>
      <c r="N343" t="str">
        <f>CHOOSE(Dates[[#This Row],[Månad]],"Kv1","Kv1","Kv1","Kv2","Kv2","Kv2","Kv3","Kv3","Kv3","Kv4","Kv4","Kv4")</f>
        <v>Kv4</v>
      </c>
      <c r="O343">
        <f>WEEKNUM(Dates[[#This Row],[Datum]],21)</f>
        <v>50</v>
      </c>
      <c r="P343" t="str">
        <f>"V"&amp;Dates[[#This Row],[Veckonummer]]</f>
        <v>V50</v>
      </c>
      <c r="Q343">
        <f>Dates[[#This Row],[Datum]]-(DATE(YEAR(Dates[[#This Row],[Datum]]),1,0))</f>
        <v>342</v>
      </c>
    </row>
    <row r="344" spans="1:17" x14ac:dyDescent="0.25">
      <c r="A344">
        <v>11300</v>
      </c>
      <c r="B344">
        <v>20201208</v>
      </c>
      <c r="C344" s="1">
        <v>44173</v>
      </c>
      <c r="D344" t="str">
        <f>"den " &amp; TEXT(Dates[[#This Row],[Datum]],"d MMMM ÅÅÅÅ")</f>
        <v>den 8 december 2020</v>
      </c>
      <c r="E344">
        <f>YEAR(Dates[[#This Row],[Datum]])</f>
        <v>2020</v>
      </c>
      <c r="F344">
        <f>MONTH(Dates[[#This Row],[Datum]])</f>
        <v>12</v>
      </c>
      <c r="G344" t="str">
        <f>TEXT(Dates[[#This Row],[Datum]],"MMMM")</f>
        <v>december</v>
      </c>
      <c r="H344" t="str">
        <f>TEXT(Dates[[#This Row],[Datum]],"MMM")</f>
        <v>dec</v>
      </c>
      <c r="I344">
        <v>8</v>
      </c>
      <c r="J344" t="str">
        <f>TEXT(Dates[[#This Row],[Datum]],"DDDD")</f>
        <v>tisdag</v>
      </c>
      <c r="K344" t="s">
        <v>1</v>
      </c>
      <c r="L344">
        <f>WEEKDAY(Dates[[#This Row],[Datum]],2)</f>
        <v>2</v>
      </c>
      <c r="M344" t="str">
        <f>CHOOSE(Dates[[#This Row],[Månad]],"T1","T1","T1","T1","T2","T2","T2","T2","T3","T3","T3","T3")</f>
        <v>T3</v>
      </c>
      <c r="N344" t="str">
        <f>CHOOSE(Dates[[#This Row],[Månad]],"Kv1","Kv1","Kv1","Kv2","Kv2","Kv2","Kv3","Kv3","Kv3","Kv4","Kv4","Kv4")</f>
        <v>Kv4</v>
      </c>
      <c r="O344">
        <f>WEEKNUM(Dates[[#This Row],[Datum]],21)</f>
        <v>50</v>
      </c>
      <c r="P344" t="str">
        <f>"V"&amp;Dates[[#This Row],[Veckonummer]]</f>
        <v>V50</v>
      </c>
      <c r="Q344">
        <f>Dates[[#This Row],[Datum]]-(DATE(YEAR(Dates[[#This Row],[Datum]]),1,0))</f>
        <v>343</v>
      </c>
    </row>
    <row r="345" spans="1:17" x14ac:dyDescent="0.25">
      <c r="A345">
        <v>11301</v>
      </c>
      <c r="B345">
        <v>20201209</v>
      </c>
      <c r="C345" s="1">
        <v>44174</v>
      </c>
      <c r="D345" t="str">
        <f>"den " &amp; TEXT(Dates[[#This Row],[Datum]],"d MMMM ÅÅÅÅ")</f>
        <v>den 9 december 2020</v>
      </c>
      <c r="E345">
        <f>YEAR(Dates[[#This Row],[Datum]])</f>
        <v>2020</v>
      </c>
      <c r="F345">
        <f>MONTH(Dates[[#This Row],[Datum]])</f>
        <v>12</v>
      </c>
      <c r="G345" t="str">
        <f>TEXT(Dates[[#This Row],[Datum]],"MMMM")</f>
        <v>december</v>
      </c>
      <c r="H345" t="str">
        <f>TEXT(Dates[[#This Row],[Datum]],"MMM")</f>
        <v>dec</v>
      </c>
      <c r="I345">
        <v>9</v>
      </c>
      <c r="J345" t="str">
        <f>TEXT(Dates[[#This Row],[Datum]],"DDDD")</f>
        <v>onsdag</v>
      </c>
      <c r="K345" t="s">
        <v>2</v>
      </c>
      <c r="L345">
        <f>WEEKDAY(Dates[[#This Row],[Datum]],2)</f>
        <v>3</v>
      </c>
      <c r="M345" t="str">
        <f>CHOOSE(Dates[[#This Row],[Månad]],"T1","T1","T1","T1","T2","T2","T2","T2","T3","T3","T3","T3")</f>
        <v>T3</v>
      </c>
      <c r="N345" t="str">
        <f>CHOOSE(Dates[[#This Row],[Månad]],"Kv1","Kv1","Kv1","Kv2","Kv2","Kv2","Kv3","Kv3","Kv3","Kv4","Kv4","Kv4")</f>
        <v>Kv4</v>
      </c>
      <c r="O345">
        <f>WEEKNUM(Dates[[#This Row],[Datum]],21)</f>
        <v>50</v>
      </c>
      <c r="P345" t="str">
        <f>"V"&amp;Dates[[#This Row],[Veckonummer]]</f>
        <v>V50</v>
      </c>
      <c r="Q345">
        <f>Dates[[#This Row],[Datum]]-(DATE(YEAR(Dates[[#This Row],[Datum]]),1,0))</f>
        <v>344</v>
      </c>
    </row>
    <row r="346" spans="1:17" x14ac:dyDescent="0.25">
      <c r="A346">
        <v>11302</v>
      </c>
      <c r="B346">
        <v>20201210</v>
      </c>
      <c r="C346" s="1">
        <v>44175</v>
      </c>
      <c r="D346" t="str">
        <f>"den " &amp; TEXT(Dates[[#This Row],[Datum]],"d MMMM ÅÅÅÅ")</f>
        <v>den 10 december 2020</v>
      </c>
      <c r="E346">
        <f>YEAR(Dates[[#This Row],[Datum]])</f>
        <v>2020</v>
      </c>
      <c r="F346">
        <f>MONTH(Dates[[#This Row],[Datum]])</f>
        <v>12</v>
      </c>
      <c r="G346" t="str">
        <f>TEXT(Dates[[#This Row],[Datum]],"MMMM")</f>
        <v>december</v>
      </c>
      <c r="H346" t="str">
        <f>TEXT(Dates[[#This Row],[Datum]],"MMM")</f>
        <v>dec</v>
      </c>
      <c r="I346">
        <v>10</v>
      </c>
      <c r="J346" t="str">
        <f>TEXT(Dates[[#This Row],[Datum]],"DDDD")</f>
        <v>torsdag</v>
      </c>
      <c r="K346" t="s">
        <v>3</v>
      </c>
      <c r="L346">
        <f>WEEKDAY(Dates[[#This Row],[Datum]],2)</f>
        <v>4</v>
      </c>
      <c r="M346" t="str">
        <f>CHOOSE(Dates[[#This Row],[Månad]],"T1","T1","T1","T1","T2","T2","T2","T2","T3","T3","T3","T3")</f>
        <v>T3</v>
      </c>
      <c r="N346" t="str">
        <f>CHOOSE(Dates[[#This Row],[Månad]],"Kv1","Kv1","Kv1","Kv2","Kv2","Kv2","Kv3","Kv3","Kv3","Kv4","Kv4","Kv4")</f>
        <v>Kv4</v>
      </c>
      <c r="O346">
        <f>WEEKNUM(Dates[[#This Row],[Datum]],21)</f>
        <v>50</v>
      </c>
      <c r="P346" t="str">
        <f>"V"&amp;Dates[[#This Row],[Veckonummer]]</f>
        <v>V50</v>
      </c>
      <c r="Q346">
        <f>Dates[[#This Row],[Datum]]-(DATE(YEAR(Dates[[#This Row],[Datum]]),1,0))</f>
        <v>345</v>
      </c>
    </row>
    <row r="347" spans="1:17" x14ac:dyDescent="0.25">
      <c r="A347">
        <v>11303</v>
      </c>
      <c r="B347">
        <v>20201211</v>
      </c>
      <c r="C347" s="1">
        <v>44176</v>
      </c>
      <c r="D347" t="str">
        <f>"den " &amp; TEXT(Dates[[#This Row],[Datum]],"d MMMM ÅÅÅÅ")</f>
        <v>den 11 december 2020</v>
      </c>
      <c r="E347">
        <f>YEAR(Dates[[#This Row],[Datum]])</f>
        <v>2020</v>
      </c>
      <c r="F347">
        <f>MONTH(Dates[[#This Row],[Datum]])</f>
        <v>12</v>
      </c>
      <c r="G347" t="str">
        <f>TEXT(Dates[[#This Row],[Datum]],"MMMM")</f>
        <v>december</v>
      </c>
      <c r="H347" t="str">
        <f>TEXT(Dates[[#This Row],[Datum]],"MMM")</f>
        <v>dec</v>
      </c>
      <c r="I347">
        <v>11</v>
      </c>
      <c r="J347" t="str">
        <f>TEXT(Dates[[#This Row],[Datum]],"DDDD")</f>
        <v>fredag</v>
      </c>
      <c r="K347" t="s">
        <v>4</v>
      </c>
      <c r="L347">
        <f>WEEKDAY(Dates[[#This Row],[Datum]],2)</f>
        <v>5</v>
      </c>
      <c r="M347" t="str">
        <f>CHOOSE(Dates[[#This Row],[Månad]],"T1","T1","T1","T1","T2","T2","T2","T2","T3","T3","T3","T3")</f>
        <v>T3</v>
      </c>
      <c r="N347" t="str">
        <f>CHOOSE(Dates[[#This Row],[Månad]],"Kv1","Kv1","Kv1","Kv2","Kv2","Kv2","Kv3","Kv3","Kv3","Kv4","Kv4","Kv4")</f>
        <v>Kv4</v>
      </c>
      <c r="O347">
        <f>WEEKNUM(Dates[[#This Row],[Datum]],21)</f>
        <v>50</v>
      </c>
      <c r="P347" t="str">
        <f>"V"&amp;Dates[[#This Row],[Veckonummer]]</f>
        <v>V50</v>
      </c>
      <c r="Q347">
        <f>Dates[[#This Row],[Datum]]-(DATE(YEAR(Dates[[#This Row],[Datum]]),1,0))</f>
        <v>346</v>
      </c>
    </row>
    <row r="348" spans="1:17" x14ac:dyDescent="0.25">
      <c r="A348">
        <v>11304</v>
      </c>
      <c r="B348">
        <v>20201212</v>
      </c>
      <c r="C348" s="1">
        <v>44177</v>
      </c>
      <c r="D348" t="str">
        <f>"den " &amp; TEXT(Dates[[#This Row],[Datum]],"d MMMM ÅÅÅÅ")</f>
        <v>den 12 december 2020</v>
      </c>
      <c r="E348">
        <f>YEAR(Dates[[#This Row],[Datum]])</f>
        <v>2020</v>
      </c>
      <c r="F348">
        <f>MONTH(Dates[[#This Row],[Datum]])</f>
        <v>12</v>
      </c>
      <c r="G348" t="str">
        <f>TEXT(Dates[[#This Row],[Datum]],"MMMM")</f>
        <v>december</v>
      </c>
      <c r="H348" t="str">
        <f>TEXT(Dates[[#This Row],[Datum]],"MMM")</f>
        <v>dec</v>
      </c>
      <c r="I348">
        <v>12</v>
      </c>
      <c r="J348" t="str">
        <f>TEXT(Dates[[#This Row],[Datum]],"DDDD")</f>
        <v>lördag</v>
      </c>
      <c r="K348" t="s">
        <v>5</v>
      </c>
      <c r="L348">
        <f>WEEKDAY(Dates[[#This Row],[Datum]],2)</f>
        <v>6</v>
      </c>
      <c r="M348" t="str">
        <f>CHOOSE(Dates[[#This Row],[Månad]],"T1","T1","T1","T1","T2","T2","T2","T2","T3","T3","T3","T3")</f>
        <v>T3</v>
      </c>
      <c r="N348" t="str">
        <f>CHOOSE(Dates[[#This Row],[Månad]],"Kv1","Kv1","Kv1","Kv2","Kv2","Kv2","Kv3","Kv3","Kv3","Kv4","Kv4","Kv4")</f>
        <v>Kv4</v>
      </c>
      <c r="O348">
        <f>WEEKNUM(Dates[[#This Row],[Datum]],21)</f>
        <v>50</v>
      </c>
      <c r="P348" t="str">
        <f>"V"&amp;Dates[[#This Row],[Veckonummer]]</f>
        <v>V50</v>
      </c>
      <c r="Q348">
        <f>Dates[[#This Row],[Datum]]-(DATE(YEAR(Dates[[#This Row],[Datum]]),1,0))</f>
        <v>347</v>
      </c>
    </row>
    <row r="349" spans="1:17" x14ac:dyDescent="0.25">
      <c r="A349">
        <v>11305</v>
      </c>
      <c r="B349">
        <v>20201213</v>
      </c>
      <c r="C349" s="1">
        <v>44178</v>
      </c>
      <c r="D349" t="str">
        <f>"den " &amp; TEXT(Dates[[#This Row],[Datum]],"d MMMM ÅÅÅÅ")</f>
        <v>den 13 december 2020</v>
      </c>
      <c r="E349">
        <f>YEAR(Dates[[#This Row],[Datum]])</f>
        <v>2020</v>
      </c>
      <c r="F349">
        <f>MONTH(Dates[[#This Row],[Datum]])</f>
        <v>12</v>
      </c>
      <c r="G349" t="str">
        <f>TEXT(Dates[[#This Row],[Datum]],"MMMM")</f>
        <v>december</v>
      </c>
      <c r="H349" t="str">
        <f>TEXT(Dates[[#This Row],[Datum]],"MMM")</f>
        <v>dec</v>
      </c>
      <c r="I349">
        <v>13</v>
      </c>
      <c r="J349" t="str">
        <f>TEXT(Dates[[#This Row],[Datum]],"DDDD")</f>
        <v>söndag</v>
      </c>
      <c r="K349" t="s">
        <v>6</v>
      </c>
      <c r="L349">
        <f>WEEKDAY(Dates[[#This Row],[Datum]],2)</f>
        <v>7</v>
      </c>
      <c r="M349" t="str">
        <f>CHOOSE(Dates[[#This Row],[Månad]],"T1","T1","T1","T1","T2","T2","T2","T2","T3","T3","T3","T3")</f>
        <v>T3</v>
      </c>
      <c r="N349" t="str">
        <f>CHOOSE(Dates[[#This Row],[Månad]],"Kv1","Kv1","Kv1","Kv2","Kv2","Kv2","Kv3","Kv3","Kv3","Kv4","Kv4","Kv4")</f>
        <v>Kv4</v>
      </c>
      <c r="O349">
        <f>WEEKNUM(Dates[[#This Row],[Datum]],21)</f>
        <v>50</v>
      </c>
      <c r="P349" t="str">
        <f>"V"&amp;Dates[[#This Row],[Veckonummer]]</f>
        <v>V50</v>
      </c>
      <c r="Q349">
        <f>Dates[[#This Row],[Datum]]-(DATE(YEAR(Dates[[#This Row],[Datum]]),1,0))</f>
        <v>348</v>
      </c>
    </row>
    <row r="350" spans="1:17" x14ac:dyDescent="0.25">
      <c r="A350">
        <v>11306</v>
      </c>
      <c r="B350">
        <v>20201214</v>
      </c>
      <c r="C350" s="1">
        <v>44179</v>
      </c>
      <c r="D350" t="str">
        <f>"den " &amp; TEXT(Dates[[#This Row],[Datum]],"d MMMM ÅÅÅÅ")</f>
        <v>den 14 december 2020</v>
      </c>
      <c r="E350">
        <f>YEAR(Dates[[#This Row],[Datum]])</f>
        <v>2020</v>
      </c>
      <c r="F350">
        <f>MONTH(Dates[[#This Row],[Datum]])</f>
        <v>12</v>
      </c>
      <c r="G350" t="str">
        <f>TEXT(Dates[[#This Row],[Datum]],"MMMM")</f>
        <v>december</v>
      </c>
      <c r="H350" t="str">
        <f>TEXT(Dates[[#This Row],[Datum]],"MMM")</f>
        <v>dec</v>
      </c>
      <c r="I350">
        <v>14</v>
      </c>
      <c r="J350" t="str">
        <f>TEXT(Dates[[#This Row],[Datum]],"DDDD")</f>
        <v>måndag</v>
      </c>
      <c r="K350" t="s">
        <v>0</v>
      </c>
      <c r="L350">
        <f>WEEKDAY(Dates[[#This Row],[Datum]],2)</f>
        <v>1</v>
      </c>
      <c r="M350" t="str">
        <f>CHOOSE(Dates[[#This Row],[Månad]],"T1","T1","T1","T1","T2","T2","T2","T2","T3","T3","T3","T3")</f>
        <v>T3</v>
      </c>
      <c r="N350" t="str">
        <f>CHOOSE(Dates[[#This Row],[Månad]],"Kv1","Kv1","Kv1","Kv2","Kv2","Kv2","Kv3","Kv3","Kv3","Kv4","Kv4","Kv4")</f>
        <v>Kv4</v>
      </c>
      <c r="O350">
        <f>WEEKNUM(Dates[[#This Row],[Datum]],21)</f>
        <v>51</v>
      </c>
      <c r="P350" t="str">
        <f>"V"&amp;Dates[[#This Row],[Veckonummer]]</f>
        <v>V51</v>
      </c>
      <c r="Q350">
        <f>Dates[[#This Row],[Datum]]-(DATE(YEAR(Dates[[#This Row],[Datum]]),1,0))</f>
        <v>349</v>
      </c>
    </row>
    <row r="351" spans="1:17" x14ac:dyDescent="0.25">
      <c r="A351">
        <v>11307</v>
      </c>
      <c r="B351">
        <v>20201215</v>
      </c>
      <c r="C351" s="1">
        <v>44180</v>
      </c>
      <c r="D351" t="str">
        <f>"den " &amp; TEXT(Dates[[#This Row],[Datum]],"d MMMM ÅÅÅÅ")</f>
        <v>den 15 december 2020</v>
      </c>
      <c r="E351">
        <f>YEAR(Dates[[#This Row],[Datum]])</f>
        <v>2020</v>
      </c>
      <c r="F351">
        <f>MONTH(Dates[[#This Row],[Datum]])</f>
        <v>12</v>
      </c>
      <c r="G351" t="str">
        <f>TEXT(Dates[[#This Row],[Datum]],"MMMM")</f>
        <v>december</v>
      </c>
      <c r="H351" t="str">
        <f>TEXT(Dates[[#This Row],[Datum]],"MMM")</f>
        <v>dec</v>
      </c>
      <c r="I351">
        <v>15</v>
      </c>
      <c r="J351" t="str">
        <f>TEXT(Dates[[#This Row],[Datum]],"DDDD")</f>
        <v>tisdag</v>
      </c>
      <c r="K351" t="s">
        <v>1</v>
      </c>
      <c r="L351">
        <f>WEEKDAY(Dates[[#This Row],[Datum]],2)</f>
        <v>2</v>
      </c>
      <c r="M351" t="str">
        <f>CHOOSE(Dates[[#This Row],[Månad]],"T1","T1","T1","T1","T2","T2","T2","T2","T3","T3","T3","T3")</f>
        <v>T3</v>
      </c>
      <c r="N351" t="str">
        <f>CHOOSE(Dates[[#This Row],[Månad]],"Kv1","Kv1","Kv1","Kv2","Kv2","Kv2","Kv3","Kv3","Kv3","Kv4","Kv4","Kv4")</f>
        <v>Kv4</v>
      </c>
      <c r="O351">
        <f>WEEKNUM(Dates[[#This Row],[Datum]],21)</f>
        <v>51</v>
      </c>
      <c r="P351" t="str">
        <f>"V"&amp;Dates[[#This Row],[Veckonummer]]</f>
        <v>V51</v>
      </c>
      <c r="Q351">
        <f>Dates[[#This Row],[Datum]]-(DATE(YEAR(Dates[[#This Row],[Datum]]),1,0))</f>
        <v>350</v>
      </c>
    </row>
    <row r="352" spans="1:17" x14ac:dyDescent="0.25">
      <c r="A352">
        <v>11308</v>
      </c>
      <c r="B352">
        <v>20201216</v>
      </c>
      <c r="C352" s="1">
        <v>44181</v>
      </c>
      <c r="D352" t="str">
        <f>"den " &amp; TEXT(Dates[[#This Row],[Datum]],"d MMMM ÅÅÅÅ")</f>
        <v>den 16 december 2020</v>
      </c>
      <c r="E352">
        <f>YEAR(Dates[[#This Row],[Datum]])</f>
        <v>2020</v>
      </c>
      <c r="F352">
        <f>MONTH(Dates[[#This Row],[Datum]])</f>
        <v>12</v>
      </c>
      <c r="G352" t="str">
        <f>TEXT(Dates[[#This Row],[Datum]],"MMMM")</f>
        <v>december</v>
      </c>
      <c r="H352" t="str">
        <f>TEXT(Dates[[#This Row],[Datum]],"MMM")</f>
        <v>dec</v>
      </c>
      <c r="I352">
        <v>16</v>
      </c>
      <c r="J352" t="str">
        <f>TEXT(Dates[[#This Row],[Datum]],"DDDD")</f>
        <v>onsdag</v>
      </c>
      <c r="K352" t="s">
        <v>2</v>
      </c>
      <c r="L352">
        <f>WEEKDAY(Dates[[#This Row],[Datum]],2)</f>
        <v>3</v>
      </c>
      <c r="M352" t="str">
        <f>CHOOSE(Dates[[#This Row],[Månad]],"T1","T1","T1","T1","T2","T2","T2","T2","T3","T3","T3","T3")</f>
        <v>T3</v>
      </c>
      <c r="N352" t="str">
        <f>CHOOSE(Dates[[#This Row],[Månad]],"Kv1","Kv1","Kv1","Kv2","Kv2","Kv2","Kv3","Kv3","Kv3","Kv4","Kv4","Kv4")</f>
        <v>Kv4</v>
      </c>
      <c r="O352">
        <f>WEEKNUM(Dates[[#This Row],[Datum]],21)</f>
        <v>51</v>
      </c>
      <c r="P352" t="str">
        <f>"V"&amp;Dates[[#This Row],[Veckonummer]]</f>
        <v>V51</v>
      </c>
      <c r="Q352">
        <f>Dates[[#This Row],[Datum]]-(DATE(YEAR(Dates[[#This Row],[Datum]]),1,0))</f>
        <v>351</v>
      </c>
    </row>
    <row r="353" spans="1:17" x14ac:dyDescent="0.25">
      <c r="A353">
        <v>11309</v>
      </c>
      <c r="B353">
        <v>20201217</v>
      </c>
      <c r="C353" s="1">
        <v>44182</v>
      </c>
      <c r="D353" t="str">
        <f>"den " &amp; TEXT(Dates[[#This Row],[Datum]],"d MMMM ÅÅÅÅ")</f>
        <v>den 17 december 2020</v>
      </c>
      <c r="E353">
        <f>YEAR(Dates[[#This Row],[Datum]])</f>
        <v>2020</v>
      </c>
      <c r="F353">
        <f>MONTH(Dates[[#This Row],[Datum]])</f>
        <v>12</v>
      </c>
      <c r="G353" t="str">
        <f>TEXT(Dates[[#This Row],[Datum]],"MMMM")</f>
        <v>december</v>
      </c>
      <c r="H353" t="str">
        <f>TEXT(Dates[[#This Row],[Datum]],"MMM")</f>
        <v>dec</v>
      </c>
      <c r="I353">
        <v>17</v>
      </c>
      <c r="J353" t="str">
        <f>TEXT(Dates[[#This Row],[Datum]],"DDDD")</f>
        <v>torsdag</v>
      </c>
      <c r="K353" t="s">
        <v>3</v>
      </c>
      <c r="L353">
        <f>WEEKDAY(Dates[[#This Row],[Datum]],2)</f>
        <v>4</v>
      </c>
      <c r="M353" t="str">
        <f>CHOOSE(Dates[[#This Row],[Månad]],"T1","T1","T1","T1","T2","T2","T2","T2","T3","T3","T3","T3")</f>
        <v>T3</v>
      </c>
      <c r="N353" t="str">
        <f>CHOOSE(Dates[[#This Row],[Månad]],"Kv1","Kv1","Kv1","Kv2","Kv2","Kv2","Kv3","Kv3","Kv3","Kv4","Kv4","Kv4")</f>
        <v>Kv4</v>
      </c>
      <c r="O353">
        <f>WEEKNUM(Dates[[#This Row],[Datum]],21)</f>
        <v>51</v>
      </c>
      <c r="P353" t="str">
        <f>"V"&amp;Dates[[#This Row],[Veckonummer]]</f>
        <v>V51</v>
      </c>
      <c r="Q353">
        <f>Dates[[#This Row],[Datum]]-(DATE(YEAR(Dates[[#This Row],[Datum]]),1,0))</f>
        <v>352</v>
      </c>
    </row>
    <row r="354" spans="1:17" x14ac:dyDescent="0.25">
      <c r="A354">
        <v>11310</v>
      </c>
      <c r="B354">
        <v>20201218</v>
      </c>
      <c r="C354" s="1">
        <v>44183</v>
      </c>
      <c r="D354" t="str">
        <f>"den " &amp; TEXT(Dates[[#This Row],[Datum]],"d MMMM ÅÅÅÅ")</f>
        <v>den 18 december 2020</v>
      </c>
      <c r="E354">
        <f>YEAR(Dates[[#This Row],[Datum]])</f>
        <v>2020</v>
      </c>
      <c r="F354">
        <f>MONTH(Dates[[#This Row],[Datum]])</f>
        <v>12</v>
      </c>
      <c r="G354" t="str">
        <f>TEXT(Dates[[#This Row],[Datum]],"MMMM")</f>
        <v>december</v>
      </c>
      <c r="H354" t="str">
        <f>TEXT(Dates[[#This Row],[Datum]],"MMM")</f>
        <v>dec</v>
      </c>
      <c r="I354">
        <v>18</v>
      </c>
      <c r="J354" t="str">
        <f>TEXT(Dates[[#This Row],[Datum]],"DDDD")</f>
        <v>fredag</v>
      </c>
      <c r="K354" t="s">
        <v>4</v>
      </c>
      <c r="L354">
        <f>WEEKDAY(Dates[[#This Row],[Datum]],2)</f>
        <v>5</v>
      </c>
      <c r="M354" t="str">
        <f>CHOOSE(Dates[[#This Row],[Månad]],"T1","T1","T1","T1","T2","T2","T2","T2","T3","T3","T3","T3")</f>
        <v>T3</v>
      </c>
      <c r="N354" t="str">
        <f>CHOOSE(Dates[[#This Row],[Månad]],"Kv1","Kv1","Kv1","Kv2","Kv2","Kv2","Kv3","Kv3","Kv3","Kv4","Kv4","Kv4")</f>
        <v>Kv4</v>
      </c>
      <c r="O354">
        <f>WEEKNUM(Dates[[#This Row],[Datum]],21)</f>
        <v>51</v>
      </c>
      <c r="P354" t="str">
        <f>"V"&amp;Dates[[#This Row],[Veckonummer]]</f>
        <v>V51</v>
      </c>
      <c r="Q354">
        <f>Dates[[#This Row],[Datum]]-(DATE(YEAR(Dates[[#This Row],[Datum]]),1,0))</f>
        <v>353</v>
      </c>
    </row>
    <row r="355" spans="1:17" x14ac:dyDescent="0.25">
      <c r="A355">
        <v>11311</v>
      </c>
      <c r="B355">
        <v>20201219</v>
      </c>
      <c r="C355" s="1">
        <v>44184</v>
      </c>
      <c r="D355" t="str">
        <f>"den " &amp; TEXT(Dates[[#This Row],[Datum]],"d MMMM ÅÅÅÅ")</f>
        <v>den 19 december 2020</v>
      </c>
      <c r="E355">
        <f>YEAR(Dates[[#This Row],[Datum]])</f>
        <v>2020</v>
      </c>
      <c r="F355">
        <f>MONTH(Dates[[#This Row],[Datum]])</f>
        <v>12</v>
      </c>
      <c r="G355" t="str">
        <f>TEXT(Dates[[#This Row],[Datum]],"MMMM")</f>
        <v>december</v>
      </c>
      <c r="H355" t="str">
        <f>TEXT(Dates[[#This Row],[Datum]],"MMM")</f>
        <v>dec</v>
      </c>
      <c r="I355">
        <v>19</v>
      </c>
      <c r="J355" t="str">
        <f>TEXT(Dates[[#This Row],[Datum]],"DDDD")</f>
        <v>lördag</v>
      </c>
      <c r="K355" t="s">
        <v>5</v>
      </c>
      <c r="L355">
        <f>WEEKDAY(Dates[[#This Row],[Datum]],2)</f>
        <v>6</v>
      </c>
      <c r="M355" t="str">
        <f>CHOOSE(Dates[[#This Row],[Månad]],"T1","T1","T1","T1","T2","T2","T2","T2","T3","T3","T3","T3")</f>
        <v>T3</v>
      </c>
      <c r="N355" t="str">
        <f>CHOOSE(Dates[[#This Row],[Månad]],"Kv1","Kv1","Kv1","Kv2","Kv2","Kv2","Kv3","Kv3","Kv3","Kv4","Kv4","Kv4")</f>
        <v>Kv4</v>
      </c>
      <c r="O355">
        <f>WEEKNUM(Dates[[#This Row],[Datum]],21)</f>
        <v>51</v>
      </c>
      <c r="P355" t="str">
        <f>"V"&amp;Dates[[#This Row],[Veckonummer]]</f>
        <v>V51</v>
      </c>
      <c r="Q355">
        <f>Dates[[#This Row],[Datum]]-(DATE(YEAR(Dates[[#This Row],[Datum]]),1,0))</f>
        <v>354</v>
      </c>
    </row>
    <row r="356" spans="1:17" x14ac:dyDescent="0.25">
      <c r="A356">
        <v>11312</v>
      </c>
      <c r="B356">
        <v>20201220</v>
      </c>
      <c r="C356" s="1">
        <v>44185</v>
      </c>
      <c r="D356" t="str">
        <f>"den " &amp; TEXT(Dates[[#This Row],[Datum]],"d MMMM ÅÅÅÅ")</f>
        <v>den 20 december 2020</v>
      </c>
      <c r="E356">
        <f>YEAR(Dates[[#This Row],[Datum]])</f>
        <v>2020</v>
      </c>
      <c r="F356">
        <f>MONTH(Dates[[#This Row],[Datum]])</f>
        <v>12</v>
      </c>
      <c r="G356" t="str">
        <f>TEXT(Dates[[#This Row],[Datum]],"MMMM")</f>
        <v>december</v>
      </c>
      <c r="H356" t="str">
        <f>TEXT(Dates[[#This Row],[Datum]],"MMM")</f>
        <v>dec</v>
      </c>
      <c r="I356">
        <v>20</v>
      </c>
      <c r="J356" t="str">
        <f>TEXT(Dates[[#This Row],[Datum]],"DDDD")</f>
        <v>söndag</v>
      </c>
      <c r="K356" t="s">
        <v>6</v>
      </c>
      <c r="L356">
        <f>WEEKDAY(Dates[[#This Row],[Datum]],2)</f>
        <v>7</v>
      </c>
      <c r="M356" t="str">
        <f>CHOOSE(Dates[[#This Row],[Månad]],"T1","T1","T1","T1","T2","T2","T2","T2","T3","T3","T3","T3")</f>
        <v>T3</v>
      </c>
      <c r="N356" t="str">
        <f>CHOOSE(Dates[[#This Row],[Månad]],"Kv1","Kv1","Kv1","Kv2","Kv2","Kv2","Kv3","Kv3","Kv3","Kv4","Kv4","Kv4")</f>
        <v>Kv4</v>
      </c>
      <c r="O356">
        <f>WEEKNUM(Dates[[#This Row],[Datum]],21)</f>
        <v>51</v>
      </c>
      <c r="P356" t="str">
        <f>"V"&amp;Dates[[#This Row],[Veckonummer]]</f>
        <v>V51</v>
      </c>
      <c r="Q356">
        <f>Dates[[#This Row],[Datum]]-(DATE(YEAR(Dates[[#This Row],[Datum]]),1,0))</f>
        <v>355</v>
      </c>
    </row>
    <row r="357" spans="1:17" x14ac:dyDescent="0.25">
      <c r="A357">
        <v>11313</v>
      </c>
      <c r="B357">
        <v>20201221</v>
      </c>
      <c r="C357" s="1">
        <v>44186</v>
      </c>
      <c r="D357" t="str">
        <f>"den " &amp; TEXT(Dates[[#This Row],[Datum]],"d MMMM ÅÅÅÅ")</f>
        <v>den 21 december 2020</v>
      </c>
      <c r="E357">
        <f>YEAR(Dates[[#This Row],[Datum]])</f>
        <v>2020</v>
      </c>
      <c r="F357">
        <f>MONTH(Dates[[#This Row],[Datum]])</f>
        <v>12</v>
      </c>
      <c r="G357" t="str">
        <f>TEXT(Dates[[#This Row],[Datum]],"MMMM")</f>
        <v>december</v>
      </c>
      <c r="H357" t="str">
        <f>TEXT(Dates[[#This Row],[Datum]],"MMM")</f>
        <v>dec</v>
      </c>
      <c r="I357">
        <v>21</v>
      </c>
      <c r="J357" t="str">
        <f>TEXT(Dates[[#This Row],[Datum]],"DDDD")</f>
        <v>måndag</v>
      </c>
      <c r="K357" t="s">
        <v>0</v>
      </c>
      <c r="L357">
        <f>WEEKDAY(Dates[[#This Row],[Datum]],2)</f>
        <v>1</v>
      </c>
      <c r="M357" t="str">
        <f>CHOOSE(Dates[[#This Row],[Månad]],"T1","T1","T1","T1","T2","T2","T2","T2","T3","T3","T3","T3")</f>
        <v>T3</v>
      </c>
      <c r="N357" t="str">
        <f>CHOOSE(Dates[[#This Row],[Månad]],"Kv1","Kv1","Kv1","Kv2","Kv2","Kv2","Kv3","Kv3","Kv3","Kv4","Kv4","Kv4")</f>
        <v>Kv4</v>
      </c>
      <c r="O357">
        <f>WEEKNUM(Dates[[#This Row],[Datum]],21)</f>
        <v>52</v>
      </c>
      <c r="P357" t="str">
        <f>"V"&amp;Dates[[#This Row],[Veckonummer]]</f>
        <v>V52</v>
      </c>
      <c r="Q357">
        <f>Dates[[#This Row],[Datum]]-(DATE(YEAR(Dates[[#This Row],[Datum]]),1,0))</f>
        <v>356</v>
      </c>
    </row>
    <row r="358" spans="1:17" x14ac:dyDescent="0.25">
      <c r="A358">
        <v>11314</v>
      </c>
      <c r="B358">
        <v>20201222</v>
      </c>
      <c r="C358" s="1">
        <v>44187</v>
      </c>
      <c r="D358" t="str">
        <f>"den " &amp; TEXT(Dates[[#This Row],[Datum]],"d MMMM ÅÅÅÅ")</f>
        <v>den 22 december 2020</v>
      </c>
      <c r="E358">
        <f>YEAR(Dates[[#This Row],[Datum]])</f>
        <v>2020</v>
      </c>
      <c r="F358">
        <f>MONTH(Dates[[#This Row],[Datum]])</f>
        <v>12</v>
      </c>
      <c r="G358" t="str">
        <f>TEXT(Dates[[#This Row],[Datum]],"MMMM")</f>
        <v>december</v>
      </c>
      <c r="H358" t="str">
        <f>TEXT(Dates[[#This Row],[Datum]],"MMM")</f>
        <v>dec</v>
      </c>
      <c r="I358">
        <v>22</v>
      </c>
      <c r="J358" t="str">
        <f>TEXT(Dates[[#This Row],[Datum]],"DDDD")</f>
        <v>tisdag</v>
      </c>
      <c r="K358" t="s">
        <v>1</v>
      </c>
      <c r="L358">
        <f>WEEKDAY(Dates[[#This Row],[Datum]],2)</f>
        <v>2</v>
      </c>
      <c r="M358" t="str">
        <f>CHOOSE(Dates[[#This Row],[Månad]],"T1","T1","T1","T1","T2","T2","T2","T2","T3","T3","T3","T3")</f>
        <v>T3</v>
      </c>
      <c r="N358" t="str">
        <f>CHOOSE(Dates[[#This Row],[Månad]],"Kv1","Kv1","Kv1","Kv2","Kv2","Kv2","Kv3","Kv3","Kv3","Kv4","Kv4","Kv4")</f>
        <v>Kv4</v>
      </c>
      <c r="O358">
        <f>WEEKNUM(Dates[[#This Row],[Datum]],21)</f>
        <v>52</v>
      </c>
      <c r="P358" t="str">
        <f>"V"&amp;Dates[[#This Row],[Veckonummer]]</f>
        <v>V52</v>
      </c>
      <c r="Q358">
        <f>Dates[[#This Row],[Datum]]-(DATE(YEAR(Dates[[#This Row],[Datum]]),1,0))</f>
        <v>357</v>
      </c>
    </row>
    <row r="359" spans="1:17" x14ac:dyDescent="0.25">
      <c r="A359">
        <v>11315</v>
      </c>
      <c r="B359">
        <v>20201223</v>
      </c>
      <c r="C359" s="1">
        <v>44188</v>
      </c>
      <c r="D359" t="str">
        <f>"den " &amp; TEXT(Dates[[#This Row],[Datum]],"d MMMM ÅÅÅÅ")</f>
        <v>den 23 december 2020</v>
      </c>
      <c r="E359">
        <f>YEAR(Dates[[#This Row],[Datum]])</f>
        <v>2020</v>
      </c>
      <c r="F359">
        <f>MONTH(Dates[[#This Row],[Datum]])</f>
        <v>12</v>
      </c>
      <c r="G359" t="str">
        <f>TEXT(Dates[[#This Row],[Datum]],"MMMM")</f>
        <v>december</v>
      </c>
      <c r="H359" t="str">
        <f>TEXT(Dates[[#This Row],[Datum]],"MMM")</f>
        <v>dec</v>
      </c>
      <c r="I359">
        <v>23</v>
      </c>
      <c r="J359" t="str">
        <f>TEXT(Dates[[#This Row],[Datum]],"DDDD")</f>
        <v>onsdag</v>
      </c>
      <c r="K359" t="s">
        <v>2</v>
      </c>
      <c r="L359">
        <f>WEEKDAY(Dates[[#This Row],[Datum]],2)</f>
        <v>3</v>
      </c>
      <c r="M359" t="str">
        <f>CHOOSE(Dates[[#This Row],[Månad]],"T1","T1","T1","T1","T2","T2","T2","T2","T3","T3","T3","T3")</f>
        <v>T3</v>
      </c>
      <c r="N359" t="str">
        <f>CHOOSE(Dates[[#This Row],[Månad]],"Kv1","Kv1","Kv1","Kv2","Kv2","Kv2","Kv3","Kv3","Kv3","Kv4","Kv4","Kv4")</f>
        <v>Kv4</v>
      </c>
      <c r="O359">
        <f>WEEKNUM(Dates[[#This Row],[Datum]],21)</f>
        <v>52</v>
      </c>
      <c r="P359" t="str">
        <f>"V"&amp;Dates[[#This Row],[Veckonummer]]</f>
        <v>V52</v>
      </c>
      <c r="Q359">
        <f>Dates[[#This Row],[Datum]]-(DATE(YEAR(Dates[[#This Row],[Datum]]),1,0))</f>
        <v>358</v>
      </c>
    </row>
    <row r="360" spans="1:17" x14ac:dyDescent="0.25">
      <c r="A360">
        <v>11316</v>
      </c>
      <c r="B360">
        <v>20201224</v>
      </c>
      <c r="C360" s="1">
        <v>44189</v>
      </c>
      <c r="D360" t="str">
        <f>"den " &amp; TEXT(Dates[[#This Row],[Datum]],"d MMMM ÅÅÅÅ")</f>
        <v>den 24 december 2020</v>
      </c>
      <c r="E360">
        <f>YEAR(Dates[[#This Row],[Datum]])</f>
        <v>2020</v>
      </c>
      <c r="F360">
        <f>MONTH(Dates[[#This Row],[Datum]])</f>
        <v>12</v>
      </c>
      <c r="G360" t="str">
        <f>TEXT(Dates[[#This Row],[Datum]],"MMMM")</f>
        <v>december</v>
      </c>
      <c r="H360" t="str">
        <f>TEXT(Dates[[#This Row],[Datum]],"MMM")</f>
        <v>dec</v>
      </c>
      <c r="I360">
        <v>24</v>
      </c>
      <c r="J360" t="str">
        <f>TEXT(Dates[[#This Row],[Datum]],"DDDD")</f>
        <v>torsdag</v>
      </c>
      <c r="K360" t="s">
        <v>3</v>
      </c>
      <c r="L360">
        <f>WEEKDAY(Dates[[#This Row],[Datum]],2)</f>
        <v>4</v>
      </c>
      <c r="M360" t="str">
        <f>CHOOSE(Dates[[#This Row],[Månad]],"T1","T1","T1","T1","T2","T2","T2","T2","T3","T3","T3","T3")</f>
        <v>T3</v>
      </c>
      <c r="N360" t="str">
        <f>CHOOSE(Dates[[#This Row],[Månad]],"Kv1","Kv1","Kv1","Kv2","Kv2","Kv2","Kv3","Kv3","Kv3","Kv4","Kv4","Kv4")</f>
        <v>Kv4</v>
      </c>
      <c r="O360">
        <f>WEEKNUM(Dates[[#This Row],[Datum]],21)</f>
        <v>52</v>
      </c>
      <c r="P360" t="str">
        <f>"V"&amp;Dates[[#This Row],[Veckonummer]]</f>
        <v>V52</v>
      </c>
      <c r="Q360">
        <f>Dates[[#This Row],[Datum]]-(DATE(YEAR(Dates[[#This Row],[Datum]]),1,0))</f>
        <v>359</v>
      </c>
    </row>
    <row r="361" spans="1:17" x14ac:dyDescent="0.25">
      <c r="A361">
        <v>11317</v>
      </c>
      <c r="B361">
        <v>20201225</v>
      </c>
      <c r="C361" s="1">
        <v>44190</v>
      </c>
      <c r="D361" t="str">
        <f>"den " &amp; TEXT(Dates[[#This Row],[Datum]],"d MMMM ÅÅÅÅ")</f>
        <v>den 25 december 2020</v>
      </c>
      <c r="E361">
        <f>YEAR(Dates[[#This Row],[Datum]])</f>
        <v>2020</v>
      </c>
      <c r="F361">
        <f>MONTH(Dates[[#This Row],[Datum]])</f>
        <v>12</v>
      </c>
      <c r="G361" t="str">
        <f>TEXT(Dates[[#This Row],[Datum]],"MMMM")</f>
        <v>december</v>
      </c>
      <c r="H361" t="str">
        <f>TEXT(Dates[[#This Row],[Datum]],"MMM")</f>
        <v>dec</v>
      </c>
      <c r="I361">
        <v>25</v>
      </c>
      <c r="J361" t="str">
        <f>TEXT(Dates[[#This Row],[Datum]],"DDDD")</f>
        <v>fredag</v>
      </c>
      <c r="K361" t="s">
        <v>4</v>
      </c>
      <c r="L361">
        <f>WEEKDAY(Dates[[#This Row],[Datum]],2)</f>
        <v>5</v>
      </c>
      <c r="M361" t="str">
        <f>CHOOSE(Dates[[#This Row],[Månad]],"T1","T1","T1","T1","T2","T2","T2","T2","T3","T3","T3","T3")</f>
        <v>T3</v>
      </c>
      <c r="N361" t="str">
        <f>CHOOSE(Dates[[#This Row],[Månad]],"Kv1","Kv1","Kv1","Kv2","Kv2","Kv2","Kv3","Kv3","Kv3","Kv4","Kv4","Kv4")</f>
        <v>Kv4</v>
      </c>
      <c r="O361">
        <f>WEEKNUM(Dates[[#This Row],[Datum]],21)</f>
        <v>52</v>
      </c>
      <c r="P361" t="str">
        <f>"V"&amp;Dates[[#This Row],[Veckonummer]]</f>
        <v>V52</v>
      </c>
      <c r="Q361">
        <f>Dates[[#This Row],[Datum]]-(DATE(YEAR(Dates[[#This Row],[Datum]]),1,0))</f>
        <v>360</v>
      </c>
    </row>
    <row r="362" spans="1:17" x14ac:dyDescent="0.25">
      <c r="A362">
        <v>11318</v>
      </c>
      <c r="B362">
        <v>20201226</v>
      </c>
      <c r="C362" s="1">
        <v>44191</v>
      </c>
      <c r="D362" t="str">
        <f>"den " &amp; TEXT(Dates[[#This Row],[Datum]],"d MMMM ÅÅÅÅ")</f>
        <v>den 26 december 2020</v>
      </c>
      <c r="E362">
        <f>YEAR(Dates[[#This Row],[Datum]])</f>
        <v>2020</v>
      </c>
      <c r="F362">
        <f>MONTH(Dates[[#This Row],[Datum]])</f>
        <v>12</v>
      </c>
      <c r="G362" t="str">
        <f>TEXT(Dates[[#This Row],[Datum]],"MMMM")</f>
        <v>december</v>
      </c>
      <c r="H362" t="str">
        <f>TEXT(Dates[[#This Row],[Datum]],"MMM")</f>
        <v>dec</v>
      </c>
      <c r="I362">
        <v>26</v>
      </c>
      <c r="J362" t="str">
        <f>TEXT(Dates[[#This Row],[Datum]],"DDDD")</f>
        <v>lördag</v>
      </c>
      <c r="K362" t="s">
        <v>5</v>
      </c>
      <c r="L362">
        <f>WEEKDAY(Dates[[#This Row],[Datum]],2)</f>
        <v>6</v>
      </c>
      <c r="M362" t="str">
        <f>CHOOSE(Dates[[#This Row],[Månad]],"T1","T1","T1","T1","T2","T2","T2","T2","T3","T3","T3","T3")</f>
        <v>T3</v>
      </c>
      <c r="N362" t="str">
        <f>CHOOSE(Dates[[#This Row],[Månad]],"Kv1","Kv1","Kv1","Kv2","Kv2","Kv2","Kv3","Kv3","Kv3","Kv4","Kv4","Kv4")</f>
        <v>Kv4</v>
      </c>
      <c r="O362">
        <f>WEEKNUM(Dates[[#This Row],[Datum]],21)</f>
        <v>52</v>
      </c>
      <c r="P362" t="str">
        <f>"V"&amp;Dates[[#This Row],[Veckonummer]]</f>
        <v>V52</v>
      </c>
      <c r="Q362">
        <f>Dates[[#This Row],[Datum]]-(DATE(YEAR(Dates[[#This Row],[Datum]]),1,0))</f>
        <v>361</v>
      </c>
    </row>
    <row r="363" spans="1:17" x14ac:dyDescent="0.25">
      <c r="A363">
        <v>11319</v>
      </c>
      <c r="B363">
        <v>20201227</v>
      </c>
      <c r="C363" s="1">
        <v>44192</v>
      </c>
      <c r="D363" t="str">
        <f>"den " &amp; TEXT(Dates[[#This Row],[Datum]],"d MMMM ÅÅÅÅ")</f>
        <v>den 27 december 2020</v>
      </c>
      <c r="E363">
        <f>YEAR(Dates[[#This Row],[Datum]])</f>
        <v>2020</v>
      </c>
      <c r="F363">
        <f>MONTH(Dates[[#This Row],[Datum]])</f>
        <v>12</v>
      </c>
      <c r="G363" t="str">
        <f>TEXT(Dates[[#This Row],[Datum]],"MMMM")</f>
        <v>december</v>
      </c>
      <c r="H363" t="str">
        <f>TEXT(Dates[[#This Row],[Datum]],"MMM")</f>
        <v>dec</v>
      </c>
      <c r="I363">
        <v>27</v>
      </c>
      <c r="J363" t="str">
        <f>TEXT(Dates[[#This Row],[Datum]],"DDDD")</f>
        <v>söndag</v>
      </c>
      <c r="K363" t="s">
        <v>6</v>
      </c>
      <c r="L363">
        <f>WEEKDAY(Dates[[#This Row],[Datum]],2)</f>
        <v>7</v>
      </c>
      <c r="M363" t="str">
        <f>CHOOSE(Dates[[#This Row],[Månad]],"T1","T1","T1","T1","T2","T2","T2","T2","T3","T3","T3","T3")</f>
        <v>T3</v>
      </c>
      <c r="N363" t="str">
        <f>CHOOSE(Dates[[#This Row],[Månad]],"Kv1","Kv1","Kv1","Kv2","Kv2","Kv2","Kv3","Kv3","Kv3","Kv4","Kv4","Kv4")</f>
        <v>Kv4</v>
      </c>
      <c r="O363">
        <f>WEEKNUM(Dates[[#This Row],[Datum]],21)</f>
        <v>52</v>
      </c>
      <c r="P363" t="str">
        <f>"V"&amp;Dates[[#This Row],[Veckonummer]]</f>
        <v>V52</v>
      </c>
      <c r="Q363">
        <f>Dates[[#This Row],[Datum]]-(DATE(YEAR(Dates[[#This Row],[Datum]]),1,0))</f>
        <v>362</v>
      </c>
    </row>
    <row r="364" spans="1:17" x14ac:dyDescent="0.25">
      <c r="A364">
        <v>11320</v>
      </c>
      <c r="B364">
        <v>20201228</v>
      </c>
      <c r="C364" s="1">
        <v>44193</v>
      </c>
      <c r="D364" t="str">
        <f>"den " &amp; TEXT(Dates[[#This Row],[Datum]],"d MMMM ÅÅÅÅ")</f>
        <v>den 28 december 2020</v>
      </c>
      <c r="E364">
        <f>YEAR(Dates[[#This Row],[Datum]])</f>
        <v>2020</v>
      </c>
      <c r="F364">
        <f>MONTH(Dates[[#This Row],[Datum]])</f>
        <v>12</v>
      </c>
      <c r="G364" t="str">
        <f>TEXT(Dates[[#This Row],[Datum]],"MMMM")</f>
        <v>december</v>
      </c>
      <c r="H364" t="str">
        <f>TEXT(Dates[[#This Row],[Datum]],"MMM")</f>
        <v>dec</v>
      </c>
      <c r="I364">
        <v>28</v>
      </c>
      <c r="J364" t="str">
        <f>TEXT(Dates[[#This Row],[Datum]],"DDDD")</f>
        <v>måndag</v>
      </c>
      <c r="K364" t="s">
        <v>0</v>
      </c>
      <c r="L364">
        <f>WEEKDAY(Dates[[#This Row],[Datum]],2)</f>
        <v>1</v>
      </c>
      <c r="M364" t="str">
        <f>CHOOSE(Dates[[#This Row],[Månad]],"T1","T1","T1","T1","T2","T2","T2","T2","T3","T3","T3","T3")</f>
        <v>T3</v>
      </c>
      <c r="N364" t="str">
        <f>CHOOSE(Dates[[#This Row],[Månad]],"Kv1","Kv1","Kv1","Kv2","Kv2","Kv2","Kv3","Kv3","Kv3","Kv4","Kv4","Kv4")</f>
        <v>Kv4</v>
      </c>
      <c r="O364">
        <f>WEEKNUM(Dates[[#This Row],[Datum]],21)</f>
        <v>53</v>
      </c>
      <c r="P364" t="str">
        <f>"V"&amp;Dates[[#This Row],[Veckonummer]]</f>
        <v>V53</v>
      </c>
      <c r="Q364">
        <f>Dates[[#This Row],[Datum]]-(DATE(YEAR(Dates[[#This Row],[Datum]]),1,0))</f>
        <v>363</v>
      </c>
    </row>
    <row r="365" spans="1:17" x14ac:dyDescent="0.25">
      <c r="A365">
        <v>11321</v>
      </c>
      <c r="B365">
        <v>20201229</v>
      </c>
      <c r="C365" s="1">
        <v>44194</v>
      </c>
      <c r="D365" t="str">
        <f>"den " &amp; TEXT(Dates[[#This Row],[Datum]],"d MMMM ÅÅÅÅ")</f>
        <v>den 29 december 2020</v>
      </c>
      <c r="E365">
        <f>YEAR(Dates[[#This Row],[Datum]])</f>
        <v>2020</v>
      </c>
      <c r="F365">
        <f>MONTH(Dates[[#This Row],[Datum]])</f>
        <v>12</v>
      </c>
      <c r="G365" t="str">
        <f>TEXT(Dates[[#This Row],[Datum]],"MMMM")</f>
        <v>december</v>
      </c>
      <c r="H365" t="str">
        <f>TEXT(Dates[[#This Row],[Datum]],"MMM")</f>
        <v>dec</v>
      </c>
      <c r="I365">
        <v>29</v>
      </c>
      <c r="J365" t="str">
        <f>TEXT(Dates[[#This Row],[Datum]],"DDDD")</f>
        <v>tisdag</v>
      </c>
      <c r="K365" t="s">
        <v>1</v>
      </c>
      <c r="L365">
        <f>WEEKDAY(Dates[[#This Row],[Datum]],2)</f>
        <v>2</v>
      </c>
      <c r="M365" t="str">
        <f>CHOOSE(Dates[[#This Row],[Månad]],"T1","T1","T1","T1","T2","T2","T2","T2","T3","T3","T3","T3")</f>
        <v>T3</v>
      </c>
      <c r="N365" t="str">
        <f>CHOOSE(Dates[[#This Row],[Månad]],"Kv1","Kv1","Kv1","Kv2","Kv2","Kv2","Kv3","Kv3","Kv3","Kv4","Kv4","Kv4")</f>
        <v>Kv4</v>
      </c>
      <c r="O365">
        <f>WEEKNUM(Dates[[#This Row],[Datum]],21)</f>
        <v>53</v>
      </c>
      <c r="P365" t="str">
        <f>"V"&amp;Dates[[#This Row],[Veckonummer]]</f>
        <v>V53</v>
      </c>
      <c r="Q365">
        <f>Dates[[#This Row],[Datum]]-(DATE(YEAR(Dates[[#This Row],[Datum]]),1,0))</f>
        <v>364</v>
      </c>
    </row>
    <row r="366" spans="1:17" x14ac:dyDescent="0.25">
      <c r="A366">
        <v>11322</v>
      </c>
      <c r="B366">
        <v>20201230</v>
      </c>
      <c r="C366" s="1">
        <v>44195</v>
      </c>
      <c r="D366" t="str">
        <f>"den " &amp; TEXT(Dates[[#This Row],[Datum]],"d MMMM ÅÅÅÅ")</f>
        <v>den 30 december 2020</v>
      </c>
      <c r="E366">
        <f>YEAR(Dates[[#This Row],[Datum]])</f>
        <v>2020</v>
      </c>
      <c r="F366">
        <f>MONTH(Dates[[#This Row],[Datum]])</f>
        <v>12</v>
      </c>
      <c r="G366" t="str">
        <f>TEXT(Dates[[#This Row],[Datum]],"MMMM")</f>
        <v>december</v>
      </c>
      <c r="H366" t="str">
        <f>TEXT(Dates[[#This Row],[Datum]],"MMM")</f>
        <v>dec</v>
      </c>
      <c r="I366">
        <v>30</v>
      </c>
      <c r="J366" t="str">
        <f>TEXT(Dates[[#This Row],[Datum]],"DDDD")</f>
        <v>onsdag</v>
      </c>
      <c r="K366" t="s">
        <v>2</v>
      </c>
      <c r="L366">
        <f>WEEKDAY(Dates[[#This Row],[Datum]],2)</f>
        <v>3</v>
      </c>
      <c r="M366" t="str">
        <f>CHOOSE(Dates[[#This Row],[Månad]],"T1","T1","T1","T1","T2","T2","T2","T2","T3","T3","T3","T3")</f>
        <v>T3</v>
      </c>
      <c r="N366" t="str">
        <f>CHOOSE(Dates[[#This Row],[Månad]],"Kv1","Kv1","Kv1","Kv2","Kv2","Kv2","Kv3","Kv3","Kv3","Kv4","Kv4","Kv4")</f>
        <v>Kv4</v>
      </c>
      <c r="O366">
        <f>WEEKNUM(Dates[[#This Row],[Datum]],21)</f>
        <v>53</v>
      </c>
      <c r="P366" t="str">
        <f>"V"&amp;Dates[[#This Row],[Veckonummer]]</f>
        <v>V53</v>
      </c>
      <c r="Q366">
        <f>Dates[[#This Row],[Datum]]-(DATE(YEAR(Dates[[#This Row],[Datum]]),1,0))</f>
        <v>365</v>
      </c>
    </row>
    <row r="367" spans="1:17" x14ac:dyDescent="0.25">
      <c r="A367">
        <v>11323</v>
      </c>
      <c r="B367">
        <v>20201231</v>
      </c>
      <c r="C367" s="1">
        <v>44196</v>
      </c>
      <c r="D367" t="str">
        <f>"den " &amp; TEXT(Dates[[#This Row],[Datum]],"d MMMM ÅÅÅÅ")</f>
        <v>den 31 december 2020</v>
      </c>
      <c r="E367">
        <f>YEAR(Dates[[#This Row],[Datum]])</f>
        <v>2020</v>
      </c>
      <c r="F367">
        <f>MONTH(Dates[[#This Row],[Datum]])</f>
        <v>12</v>
      </c>
      <c r="G367" t="str">
        <f>TEXT(Dates[[#This Row],[Datum]],"MMMM")</f>
        <v>december</v>
      </c>
      <c r="H367" t="str">
        <f>TEXT(Dates[[#This Row],[Datum]],"MMM")</f>
        <v>dec</v>
      </c>
      <c r="I367">
        <v>31</v>
      </c>
      <c r="J367" t="str">
        <f>TEXT(Dates[[#This Row],[Datum]],"DDDD")</f>
        <v>torsdag</v>
      </c>
      <c r="K367" t="s">
        <v>3</v>
      </c>
      <c r="L367">
        <f>WEEKDAY(Dates[[#This Row],[Datum]],2)</f>
        <v>4</v>
      </c>
      <c r="M367" t="str">
        <f>CHOOSE(Dates[[#This Row],[Månad]],"T1","T1","T1","T1","T2","T2","T2","T2","T3","T3","T3","T3")</f>
        <v>T3</v>
      </c>
      <c r="N367" t="str">
        <f>CHOOSE(Dates[[#This Row],[Månad]],"Kv1","Kv1","Kv1","Kv2","Kv2","Kv2","Kv3","Kv3","Kv3","Kv4","Kv4","Kv4")</f>
        <v>Kv4</v>
      </c>
      <c r="O367">
        <f>WEEKNUM(Dates[[#This Row],[Datum]],21)</f>
        <v>53</v>
      </c>
      <c r="P367" t="str">
        <f>"V"&amp;Dates[[#This Row],[Veckonummer]]</f>
        <v>V53</v>
      </c>
      <c r="Q367">
        <f>Dates[[#This Row],[Datum]]-(DATE(YEAR(Dates[[#This Row],[Datum]]),1,0))</f>
        <v>366</v>
      </c>
    </row>
    <row r="368" spans="1:17" x14ac:dyDescent="0.25">
      <c r="A368">
        <v>11324</v>
      </c>
      <c r="B368">
        <v>20210101</v>
      </c>
      <c r="C368" s="1">
        <v>44197</v>
      </c>
      <c r="D368" t="str">
        <f>"den " &amp; TEXT(Dates[[#This Row],[Datum]],"d MMMM ÅÅÅÅ")</f>
        <v>den 1 januari 2021</v>
      </c>
      <c r="E368">
        <f>YEAR(Dates[[#This Row],[Datum]])</f>
        <v>2021</v>
      </c>
      <c r="F368">
        <f>MONTH(Dates[[#This Row],[Datum]])</f>
        <v>1</v>
      </c>
      <c r="G368" t="str">
        <f>TEXT(Dates[[#This Row],[Datum]],"MMMM")</f>
        <v>januari</v>
      </c>
      <c r="H368" t="str">
        <f>TEXT(Dates[[#This Row],[Datum]],"MMM")</f>
        <v>jan</v>
      </c>
      <c r="I368">
        <v>1</v>
      </c>
      <c r="J368" t="str">
        <f>TEXT(Dates[[#This Row],[Datum]],"DDDD")</f>
        <v>fredag</v>
      </c>
      <c r="K368" t="s">
        <v>4</v>
      </c>
      <c r="L368">
        <f>WEEKDAY(Dates[[#This Row],[Datum]],2)</f>
        <v>5</v>
      </c>
      <c r="M368" t="str">
        <f>CHOOSE(Dates[[#This Row],[Månad]],"T1","T1","T1","T1","T2","T2","T2","T2","T3","T3","T3","T3")</f>
        <v>T1</v>
      </c>
      <c r="N368" t="str">
        <f>CHOOSE(Dates[[#This Row],[Månad]],"Kv1","Kv1","Kv1","Kv2","Kv2","Kv2","Kv3","Kv3","Kv3","Kv4","Kv4","Kv4")</f>
        <v>Kv1</v>
      </c>
      <c r="O368">
        <f>WEEKNUM(Dates[[#This Row],[Datum]],21)</f>
        <v>53</v>
      </c>
      <c r="P368" t="str">
        <f>"V"&amp;Dates[[#This Row],[Veckonummer]]</f>
        <v>V53</v>
      </c>
      <c r="Q368">
        <f>Dates[[#This Row],[Datum]]-(DATE(YEAR(Dates[[#This Row],[Datum]]),1,0))</f>
        <v>1</v>
      </c>
    </row>
    <row r="369" spans="1:17" x14ac:dyDescent="0.25">
      <c r="A369">
        <v>11325</v>
      </c>
      <c r="B369">
        <v>20210102</v>
      </c>
      <c r="C369" s="1">
        <v>44198</v>
      </c>
      <c r="D369" t="str">
        <f>"den " &amp; TEXT(Dates[[#This Row],[Datum]],"d MMMM ÅÅÅÅ")</f>
        <v>den 2 januari 2021</v>
      </c>
      <c r="E369">
        <f>YEAR(Dates[[#This Row],[Datum]])</f>
        <v>2021</v>
      </c>
      <c r="F369">
        <f>MONTH(Dates[[#This Row],[Datum]])</f>
        <v>1</v>
      </c>
      <c r="G369" t="str">
        <f>TEXT(Dates[[#This Row],[Datum]],"MMMM")</f>
        <v>januari</v>
      </c>
      <c r="H369" t="str">
        <f>TEXT(Dates[[#This Row],[Datum]],"MMM")</f>
        <v>jan</v>
      </c>
      <c r="I369">
        <v>2</v>
      </c>
      <c r="J369" t="str">
        <f>TEXT(Dates[[#This Row],[Datum]],"DDDD")</f>
        <v>lördag</v>
      </c>
      <c r="K369" t="s">
        <v>5</v>
      </c>
      <c r="L369">
        <f>WEEKDAY(Dates[[#This Row],[Datum]],2)</f>
        <v>6</v>
      </c>
      <c r="M369" t="str">
        <f>CHOOSE(Dates[[#This Row],[Månad]],"T1","T1","T1","T1","T2","T2","T2","T2","T3","T3","T3","T3")</f>
        <v>T1</v>
      </c>
      <c r="N369" t="str">
        <f>CHOOSE(Dates[[#This Row],[Månad]],"Kv1","Kv1","Kv1","Kv2","Kv2","Kv2","Kv3","Kv3","Kv3","Kv4","Kv4","Kv4")</f>
        <v>Kv1</v>
      </c>
      <c r="O369">
        <f>WEEKNUM(Dates[[#This Row],[Datum]],21)</f>
        <v>53</v>
      </c>
      <c r="P369" t="str">
        <f>"V"&amp;Dates[[#This Row],[Veckonummer]]</f>
        <v>V53</v>
      </c>
      <c r="Q369">
        <f>Dates[[#This Row],[Datum]]-(DATE(YEAR(Dates[[#This Row],[Datum]]),1,0))</f>
        <v>2</v>
      </c>
    </row>
    <row r="370" spans="1:17" x14ac:dyDescent="0.25">
      <c r="A370">
        <v>11326</v>
      </c>
      <c r="B370">
        <v>20210103</v>
      </c>
      <c r="C370" s="1">
        <v>44199</v>
      </c>
      <c r="D370" t="str">
        <f>"den " &amp; TEXT(Dates[[#This Row],[Datum]],"d MMMM ÅÅÅÅ")</f>
        <v>den 3 januari 2021</v>
      </c>
      <c r="E370">
        <f>YEAR(Dates[[#This Row],[Datum]])</f>
        <v>2021</v>
      </c>
      <c r="F370">
        <f>MONTH(Dates[[#This Row],[Datum]])</f>
        <v>1</v>
      </c>
      <c r="G370" t="str">
        <f>TEXT(Dates[[#This Row],[Datum]],"MMMM")</f>
        <v>januari</v>
      </c>
      <c r="H370" t="str">
        <f>TEXT(Dates[[#This Row],[Datum]],"MMM")</f>
        <v>jan</v>
      </c>
      <c r="I370">
        <v>3</v>
      </c>
      <c r="J370" t="str">
        <f>TEXT(Dates[[#This Row],[Datum]],"DDDD")</f>
        <v>söndag</v>
      </c>
      <c r="K370" t="s">
        <v>6</v>
      </c>
      <c r="L370">
        <f>WEEKDAY(Dates[[#This Row],[Datum]],2)</f>
        <v>7</v>
      </c>
      <c r="M370" t="str">
        <f>CHOOSE(Dates[[#This Row],[Månad]],"T1","T1","T1","T1","T2","T2","T2","T2","T3","T3","T3","T3")</f>
        <v>T1</v>
      </c>
      <c r="N370" t="str">
        <f>CHOOSE(Dates[[#This Row],[Månad]],"Kv1","Kv1","Kv1","Kv2","Kv2","Kv2","Kv3","Kv3","Kv3","Kv4","Kv4","Kv4")</f>
        <v>Kv1</v>
      </c>
      <c r="O370">
        <f>WEEKNUM(Dates[[#This Row],[Datum]],21)</f>
        <v>53</v>
      </c>
      <c r="P370" t="str">
        <f>"V"&amp;Dates[[#This Row],[Veckonummer]]</f>
        <v>V53</v>
      </c>
      <c r="Q370">
        <f>Dates[[#This Row],[Datum]]-(DATE(YEAR(Dates[[#This Row],[Datum]]),1,0))</f>
        <v>3</v>
      </c>
    </row>
    <row r="371" spans="1:17" x14ac:dyDescent="0.25">
      <c r="A371">
        <v>11327</v>
      </c>
      <c r="B371">
        <v>20210104</v>
      </c>
      <c r="C371" s="1">
        <v>44200</v>
      </c>
      <c r="D371" t="str">
        <f>"den " &amp; TEXT(Dates[[#This Row],[Datum]],"d MMMM ÅÅÅÅ")</f>
        <v>den 4 januari 2021</v>
      </c>
      <c r="E371">
        <f>YEAR(Dates[[#This Row],[Datum]])</f>
        <v>2021</v>
      </c>
      <c r="F371">
        <f>MONTH(Dates[[#This Row],[Datum]])</f>
        <v>1</v>
      </c>
      <c r="G371" t="str">
        <f>TEXT(Dates[[#This Row],[Datum]],"MMMM")</f>
        <v>januari</v>
      </c>
      <c r="H371" t="str">
        <f>TEXT(Dates[[#This Row],[Datum]],"MMM")</f>
        <v>jan</v>
      </c>
      <c r="I371">
        <v>4</v>
      </c>
      <c r="J371" t="str">
        <f>TEXT(Dates[[#This Row],[Datum]],"DDDD")</f>
        <v>måndag</v>
      </c>
      <c r="K371" t="s">
        <v>0</v>
      </c>
      <c r="L371">
        <f>WEEKDAY(Dates[[#This Row],[Datum]],2)</f>
        <v>1</v>
      </c>
      <c r="M371" t="str">
        <f>CHOOSE(Dates[[#This Row],[Månad]],"T1","T1","T1","T1","T2","T2","T2","T2","T3","T3","T3","T3")</f>
        <v>T1</v>
      </c>
      <c r="N371" t="str">
        <f>CHOOSE(Dates[[#This Row],[Månad]],"Kv1","Kv1","Kv1","Kv2","Kv2","Kv2","Kv3","Kv3","Kv3","Kv4","Kv4","Kv4")</f>
        <v>Kv1</v>
      </c>
      <c r="O371">
        <f>WEEKNUM(Dates[[#This Row],[Datum]],21)</f>
        <v>1</v>
      </c>
      <c r="P371" t="str">
        <f>"V"&amp;Dates[[#This Row],[Veckonummer]]</f>
        <v>V1</v>
      </c>
      <c r="Q371">
        <f>Dates[[#This Row],[Datum]]-(DATE(YEAR(Dates[[#This Row],[Datum]]),1,0))</f>
        <v>4</v>
      </c>
    </row>
    <row r="372" spans="1:17" x14ac:dyDescent="0.25">
      <c r="A372">
        <v>11328</v>
      </c>
      <c r="B372">
        <v>20210105</v>
      </c>
      <c r="C372" s="1">
        <v>44201</v>
      </c>
      <c r="D372" t="str">
        <f>"den " &amp; TEXT(Dates[[#This Row],[Datum]],"d MMMM ÅÅÅÅ")</f>
        <v>den 5 januari 2021</v>
      </c>
      <c r="E372">
        <f>YEAR(Dates[[#This Row],[Datum]])</f>
        <v>2021</v>
      </c>
      <c r="F372">
        <f>MONTH(Dates[[#This Row],[Datum]])</f>
        <v>1</v>
      </c>
      <c r="G372" t="str">
        <f>TEXT(Dates[[#This Row],[Datum]],"MMMM")</f>
        <v>januari</v>
      </c>
      <c r="H372" t="str">
        <f>TEXT(Dates[[#This Row],[Datum]],"MMM")</f>
        <v>jan</v>
      </c>
      <c r="I372">
        <v>5</v>
      </c>
      <c r="J372" t="str">
        <f>TEXT(Dates[[#This Row],[Datum]],"DDDD")</f>
        <v>tisdag</v>
      </c>
      <c r="K372" t="s">
        <v>1</v>
      </c>
      <c r="L372">
        <f>WEEKDAY(Dates[[#This Row],[Datum]],2)</f>
        <v>2</v>
      </c>
      <c r="M372" t="str">
        <f>CHOOSE(Dates[[#This Row],[Månad]],"T1","T1","T1","T1","T2","T2","T2","T2","T3","T3","T3","T3")</f>
        <v>T1</v>
      </c>
      <c r="N372" t="str">
        <f>CHOOSE(Dates[[#This Row],[Månad]],"Kv1","Kv1","Kv1","Kv2","Kv2","Kv2","Kv3","Kv3","Kv3","Kv4","Kv4","Kv4")</f>
        <v>Kv1</v>
      </c>
      <c r="O372">
        <f>WEEKNUM(Dates[[#This Row],[Datum]],21)</f>
        <v>1</v>
      </c>
      <c r="P372" t="str">
        <f>"V"&amp;Dates[[#This Row],[Veckonummer]]</f>
        <v>V1</v>
      </c>
      <c r="Q372">
        <f>Dates[[#This Row],[Datum]]-(DATE(YEAR(Dates[[#This Row],[Datum]]),1,0))</f>
        <v>5</v>
      </c>
    </row>
    <row r="373" spans="1:17" x14ac:dyDescent="0.25">
      <c r="A373">
        <v>11329</v>
      </c>
      <c r="B373">
        <v>20210106</v>
      </c>
      <c r="C373" s="1">
        <v>44202</v>
      </c>
      <c r="D373" t="str">
        <f>"den " &amp; TEXT(Dates[[#This Row],[Datum]],"d MMMM ÅÅÅÅ")</f>
        <v>den 6 januari 2021</v>
      </c>
      <c r="E373">
        <f>YEAR(Dates[[#This Row],[Datum]])</f>
        <v>2021</v>
      </c>
      <c r="F373">
        <f>MONTH(Dates[[#This Row],[Datum]])</f>
        <v>1</v>
      </c>
      <c r="G373" t="str">
        <f>TEXT(Dates[[#This Row],[Datum]],"MMMM")</f>
        <v>januari</v>
      </c>
      <c r="H373" t="str">
        <f>TEXT(Dates[[#This Row],[Datum]],"MMM")</f>
        <v>jan</v>
      </c>
      <c r="I373">
        <v>6</v>
      </c>
      <c r="J373" t="str">
        <f>TEXT(Dates[[#This Row],[Datum]],"DDDD")</f>
        <v>onsdag</v>
      </c>
      <c r="K373" t="s">
        <v>2</v>
      </c>
      <c r="L373">
        <f>WEEKDAY(Dates[[#This Row],[Datum]],2)</f>
        <v>3</v>
      </c>
      <c r="M373" t="str">
        <f>CHOOSE(Dates[[#This Row],[Månad]],"T1","T1","T1","T1","T2","T2","T2","T2","T3","T3","T3","T3")</f>
        <v>T1</v>
      </c>
      <c r="N373" t="str">
        <f>CHOOSE(Dates[[#This Row],[Månad]],"Kv1","Kv1","Kv1","Kv2","Kv2","Kv2","Kv3","Kv3","Kv3","Kv4","Kv4","Kv4")</f>
        <v>Kv1</v>
      </c>
      <c r="O373">
        <f>WEEKNUM(Dates[[#This Row],[Datum]],21)</f>
        <v>1</v>
      </c>
      <c r="P373" t="str">
        <f>"V"&amp;Dates[[#This Row],[Veckonummer]]</f>
        <v>V1</v>
      </c>
      <c r="Q373">
        <f>Dates[[#This Row],[Datum]]-(DATE(YEAR(Dates[[#This Row],[Datum]]),1,0))</f>
        <v>6</v>
      </c>
    </row>
    <row r="374" spans="1:17" x14ac:dyDescent="0.25">
      <c r="A374">
        <v>11330</v>
      </c>
      <c r="B374">
        <v>20210107</v>
      </c>
      <c r="C374" s="1">
        <v>44203</v>
      </c>
      <c r="D374" t="str">
        <f>"den " &amp; TEXT(Dates[[#This Row],[Datum]],"d MMMM ÅÅÅÅ")</f>
        <v>den 7 januari 2021</v>
      </c>
      <c r="E374">
        <f>YEAR(Dates[[#This Row],[Datum]])</f>
        <v>2021</v>
      </c>
      <c r="F374">
        <f>MONTH(Dates[[#This Row],[Datum]])</f>
        <v>1</v>
      </c>
      <c r="G374" t="str">
        <f>TEXT(Dates[[#This Row],[Datum]],"MMMM")</f>
        <v>januari</v>
      </c>
      <c r="H374" t="str">
        <f>TEXT(Dates[[#This Row],[Datum]],"MMM")</f>
        <v>jan</v>
      </c>
      <c r="I374">
        <v>7</v>
      </c>
      <c r="J374" t="str">
        <f>TEXT(Dates[[#This Row],[Datum]],"DDDD")</f>
        <v>torsdag</v>
      </c>
      <c r="K374" t="s">
        <v>3</v>
      </c>
      <c r="L374">
        <f>WEEKDAY(Dates[[#This Row],[Datum]],2)</f>
        <v>4</v>
      </c>
      <c r="M374" t="str">
        <f>CHOOSE(Dates[[#This Row],[Månad]],"T1","T1","T1","T1","T2","T2","T2","T2","T3","T3","T3","T3")</f>
        <v>T1</v>
      </c>
      <c r="N374" t="str">
        <f>CHOOSE(Dates[[#This Row],[Månad]],"Kv1","Kv1","Kv1","Kv2","Kv2","Kv2","Kv3","Kv3","Kv3","Kv4","Kv4","Kv4")</f>
        <v>Kv1</v>
      </c>
      <c r="O374">
        <f>WEEKNUM(Dates[[#This Row],[Datum]],21)</f>
        <v>1</v>
      </c>
      <c r="P374" t="str">
        <f>"V"&amp;Dates[[#This Row],[Veckonummer]]</f>
        <v>V1</v>
      </c>
      <c r="Q374">
        <f>Dates[[#This Row],[Datum]]-(DATE(YEAR(Dates[[#This Row],[Datum]]),1,0))</f>
        <v>7</v>
      </c>
    </row>
    <row r="375" spans="1:17" x14ac:dyDescent="0.25">
      <c r="A375">
        <v>11331</v>
      </c>
      <c r="B375">
        <v>20210108</v>
      </c>
      <c r="C375" s="1">
        <v>44204</v>
      </c>
      <c r="D375" t="str">
        <f>"den " &amp; TEXT(Dates[[#This Row],[Datum]],"d MMMM ÅÅÅÅ")</f>
        <v>den 8 januari 2021</v>
      </c>
      <c r="E375">
        <f>YEAR(Dates[[#This Row],[Datum]])</f>
        <v>2021</v>
      </c>
      <c r="F375">
        <f>MONTH(Dates[[#This Row],[Datum]])</f>
        <v>1</v>
      </c>
      <c r="G375" t="str">
        <f>TEXT(Dates[[#This Row],[Datum]],"MMMM")</f>
        <v>januari</v>
      </c>
      <c r="H375" t="str">
        <f>TEXT(Dates[[#This Row],[Datum]],"MMM")</f>
        <v>jan</v>
      </c>
      <c r="I375">
        <v>8</v>
      </c>
      <c r="J375" t="str">
        <f>TEXT(Dates[[#This Row],[Datum]],"DDDD")</f>
        <v>fredag</v>
      </c>
      <c r="K375" t="s">
        <v>4</v>
      </c>
      <c r="L375">
        <f>WEEKDAY(Dates[[#This Row],[Datum]],2)</f>
        <v>5</v>
      </c>
      <c r="M375" t="str">
        <f>CHOOSE(Dates[[#This Row],[Månad]],"T1","T1","T1","T1","T2","T2","T2","T2","T3","T3","T3","T3")</f>
        <v>T1</v>
      </c>
      <c r="N375" t="str">
        <f>CHOOSE(Dates[[#This Row],[Månad]],"Kv1","Kv1","Kv1","Kv2","Kv2","Kv2","Kv3","Kv3","Kv3","Kv4","Kv4","Kv4")</f>
        <v>Kv1</v>
      </c>
      <c r="O375">
        <f>WEEKNUM(Dates[[#This Row],[Datum]],21)</f>
        <v>1</v>
      </c>
      <c r="P375" t="str">
        <f>"V"&amp;Dates[[#This Row],[Veckonummer]]</f>
        <v>V1</v>
      </c>
      <c r="Q375">
        <f>Dates[[#This Row],[Datum]]-(DATE(YEAR(Dates[[#This Row],[Datum]]),1,0))</f>
        <v>8</v>
      </c>
    </row>
    <row r="376" spans="1:17" x14ac:dyDescent="0.25">
      <c r="A376">
        <v>11332</v>
      </c>
      <c r="B376">
        <v>20210109</v>
      </c>
      <c r="C376" s="1">
        <v>44205</v>
      </c>
      <c r="D376" t="str">
        <f>"den " &amp; TEXT(Dates[[#This Row],[Datum]],"d MMMM ÅÅÅÅ")</f>
        <v>den 9 januari 2021</v>
      </c>
      <c r="E376">
        <f>YEAR(Dates[[#This Row],[Datum]])</f>
        <v>2021</v>
      </c>
      <c r="F376">
        <f>MONTH(Dates[[#This Row],[Datum]])</f>
        <v>1</v>
      </c>
      <c r="G376" t="str">
        <f>TEXT(Dates[[#This Row],[Datum]],"MMMM")</f>
        <v>januari</v>
      </c>
      <c r="H376" t="str">
        <f>TEXT(Dates[[#This Row],[Datum]],"MMM")</f>
        <v>jan</v>
      </c>
      <c r="I376">
        <v>9</v>
      </c>
      <c r="J376" t="str">
        <f>TEXT(Dates[[#This Row],[Datum]],"DDDD")</f>
        <v>lördag</v>
      </c>
      <c r="K376" t="s">
        <v>5</v>
      </c>
      <c r="L376">
        <f>WEEKDAY(Dates[[#This Row],[Datum]],2)</f>
        <v>6</v>
      </c>
      <c r="M376" t="str">
        <f>CHOOSE(Dates[[#This Row],[Månad]],"T1","T1","T1","T1","T2","T2","T2","T2","T3","T3","T3","T3")</f>
        <v>T1</v>
      </c>
      <c r="N376" t="str">
        <f>CHOOSE(Dates[[#This Row],[Månad]],"Kv1","Kv1","Kv1","Kv2","Kv2","Kv2","Kv3","Kv3","Kv3","Kv4","Kv4","Kv4")</f>
        <v>Kv1</v>
      </c>
      <c r="O376">
        <f>WEEKNUM(Dates[[#This Row],[Datum]],21)</f>
        <v>1</v>
      </c>
      <c r="P376" t="str">
        <f>"V"&amp;Dates[[#This Row],[Veckonummer]]</f>
        <v>V1</v>
      </c>
      <c r="Q376">
        <f>Dates[[#This Row],[Datum]]-(DATE(YEAR(Dates[[#This Row],[Datum]]),1,0))</f>
        <v>9</v>
      </c>
    </row>
    <row r="377" spans="1:17" x14ac:dyDescent="0.25">
      <c r="A377">
        <v>11333</v>
      </c>
      <c r="B377">
        <v>20210110</v>
      </c>
      <c r="C377" s="1">
        <v>44206</v>
      </c>
      <c r="D377" t="str">
        <f>"den " &amp; TEXT(Dates[[#This Row],[Datum]],"d MMMM ÅÅÅÅ")</f>
        <v>den 10 januari 2021</v>
      </c>
      <c r="E377">
        <f>YEAR(Dates[[#This Row],[Datum]])</f>
        <v>2021</v>
      </c>
      <c r="F377">
        <f>MONTH(Dates[[#This Row],[Datum]])</f>
        <v>1</v>
      </c>
      <c r="G377" t="str">
        <f>TEXT(Dates[[#This Row],[Datum]],"MMMM")</f>
        <v>januari</v>
      </c>
      <c r="H377" t="str">
        <f>TEXT(Dates[[#This Row],[Datum]],"MMM")</f>
        <v>jan</v>
      </c>
      <c r="I377">
        <v>10</v>
      </c>
      <c r="J377" t="str">
        <f>TEXT(Dates[[#This Row],[Datum]],"DDDD")</f>
        <v>söndag</v>
      </c>
      <c r="K377" t="s">
        <v>6</v>
      </c>
      <c r="L377">
        <f>WEEKDAY(Dates[[#This Row],[Datum]],2)</f>
        <v>7</v>
      </c>
      <c r="M377" t="str">
        <f>CHOOSE(Dates[[#This Row],[Månad]],"T1","T1","T1","T1","T2","T2","T2","T2","T3","T3","T3","T3")</f>
        <v>T1</v>
      </c>
      <c r="N377" t="str">
        <f>CHOOSE(Dates[[#This Row],[Månad]],"Kv1","Kv1","Kv1","Kv2","Kv2","Kv2","Kv3","Kv3","Kv3","Kv4","Kv4","Kv4")</f>
        <v>Kv1</v>
      </c>
      <c r="O377">
        <f>WEEKNUM(Dates[[#This Row],[Datum]],21)</f>
        <v>1</v>
      </c>
      <c r="P377" t="str">
        <f>"V"&amp;Dates[[#This Row],[Veckonummer]]</f>
        <v>V1</v>
      </c>
      <c r="Q377">
        <f>Dates[[#This Row],[Datum]]-(DATE(YEAR(Dates[[#This Row],[Datum]]),1,0))</f>
        <v>10</v>
      </c>
    </row>
    <row r="378" spans="1:17" x14ac:dyDescent="0.25">
      <c r="A378">
        <v>11334</v>
      </c>
      <c r="B378">
        <v>20210111</v>
      </c>
      <c r="C378" s="1">
        <v>44207</v>
      </c>
      <c r="D378" t="str">
        <f>"den " &amp; TEXT(Dates[[#This Row],[Datum]],"d MMMM ÅÅÅÅ")</f>
        <v>den 11 januari 2021</v>
      </c>
      <c r="E378">
        <f>YEAR(Dates[[#This Row],[Datum]])</f>
        <v>2021</v>
      </c>
      <c r="F378">
        <f>MONTH(Dates[[#This Row],[Datum]])</f>
        <v>1</v>
      </c>
      <c r="G378" t="str">
        <f>TEXT(Dates[[#This Row],[Datum]],"MMMM")</f>
        <v>januari</v>
      </c>
      <c r="H378" t="str">
        <f>TEXT(Dates[[#This Row],[Datum]],"MMM")</f>
        <v>jan</v>
      </c>
      <c r="I378">
        <v>11</v>
      </c>
      <c r="J378" t="str">
        <f>TEXT(Dates[[#This Row],[Datum]],"DDDD")</f>
        <v>måndag</v>
      </c>
      <c r="K378" t="s">
        <v>0</v>
      </c>
      <c r="L378">
        <f>WEEKDAY(Dates[[#This Row],[Datum]],2)</f>
        <v>1</v>
      </c>
      <c r="M378" t="str">
        <f>CHOOSE(Dates[[#This Row],[Månad]],"T1","T1","T1","T1","T2","T2","T2","T2","T3","T3","T3","T3")</f>
        <v>T1</v>
      </c>
      <c r="N378" t="str">
        <f>CHOOSE(Dates[[#This Row],[Månad]],"Kv1","Kv1","Kv1","Kv2","Kv2","Kv2","Kv3","Kv3","Kv3","Kv4","Kv4","Kv4")</f>
        <v>Kv1</v>
      </c>
      <c r="O378">
        <f>WEEKNUM(Dates[[#This Row],[Datum]],21)</f>
        <v>2</v>
      </c>
      <c r="P378" t="str">
        <f>"V"&amp;Dates[[#This Row],[Veckonummer]]</f>
        <v>V2</v>
      </c>
      <c r="Q378">
        <f>Dates[[#This Row],[Datum]]-(DATE(YEAR(Dates[[#This Row],[Datum]]),1,0))</f>
        <v>11</v>
      </c>
    </row>
    <row r="379" spans="1:17" x14ac:dyDescent="0.25">
      <c r="A379">
        <v>11335</v>
      </c>
      <c r="B379">
        <v>20210112</v>
      </c>
      <c r="C379" s="1">
        <v>44208</v>
      </c>
      <c r="D379" t="str">
        <f>"den " &amp; TEXT(Dates[[#This Row],[Datum]],"d MMMM ÅÅÅÅ")</f>
        <v>den 12 januari 2021</v>
      </c>
      <c r="E379">
        <f>YEAR(Dates[[#This Row],[Datum]])</f>
        <v>2021</v>
      </c>
      <c r="F379">
        <f>MONTH(Dates[[#This Row],[Datum]])</f>
        <v>1</v>
      </c>
      <c r="G379" t="str">
        <f>TEXT(Dates[[#This Row],[Datum]],"MMMM")</f>
        <v>januari</v>
      </c>
      <c r="H379" t="str">
        <f>TEXT(Dates[[#This Row],[Datum]],"MMM")</f>
        <v>jan</v>
      </c>
      <c r="I379">
        <v>12</v>
      </c>
      <c r="J379" t="str">
        <f>TEXT(Dates[[#This Row],[Datum]],"DDDD")</f>
        <v>tisdag</v>
      </c>
      <c r="K379" t="s">
        <v>1</v>
      </c>
      <c r="L379">
        <f>WEEKDAY(Dates[[#This Row],[Datum]],2)</f>
        <v>2</v>
      </c>
      <c r="M379" t="str">
        <f>CHOOSE(Dates[[#This Row],[Månad]],"T1","T1","T1","T1","T2","T2","T2","T2","T3","T3","T3","T3")</f>
        <v>T1</v>
      </c>
      <c r="N379" t="str">
        <f>CHOOSE(Dates[[#This Row],[Månad]],"Kv1","Kv1","Kv1","Kv2","Kv2","Kv2","Kv3","Kv3","Kv3","Kv4","Kv4","Kv4")</f>
        <v>Kv1</v>
      </c>
      <c r="O379">
        <f>WEEKNUM(Dates[[#This Row],[Datum]],21)</f>
        <v>2</v>
      </c>
      <c r="P379" t="str">
        <f>"V"&amp;Dates[[#This Row],[Veckonummer]]</f>
        <v>V2</v>
      </c>
      <c r="Q379">
        <f>Dates[[#This Row],[Datum]]-(DATE(YEAR(Dates[[#This Row],[Datum]]),1,0))</f>
        <v>12</v>
      </c>
    </row>
    <row r="380" spans="1:17" x14ac:dyDescent="0.25">
      <c r="A380">
        <v>11336</v>
      </c>
      <c r="B380">
        <v>20210113</v>
      </c>
      <c r="C380" s="1">
        <v>44209</v>
      </c>
      <c r="D380" t="str">
        <f>"den " &amp; TEXT(Dates[[#This Row],[Datum]],"d MMMM ÅÅÅÅ")</f>
        <v>den 13 januari 2021</v>
      </c>
      <c r="E380">
        <f>YEAR(Dates[[#This Row],[Datum]])</f>
        <v>2021</v>
      </c>
      <c r="F380">
        <f>MONTH(Dates[[#This Row],[Datum]])</f>
        <v>1</v>
      </c>
      <c r="G380" t="str">
        <f>TEXT(Dates[[#This Row],[Datum]],"MMMM")</f>
        <v>januari</v>
      </c>
      <c r="H380" t="str">
        <f>TEXT(Dates[[#This Row],[Datum]],"MMM")</f>
        <v>jan</v>
      </c>
      <c r="I380">
        <v>13</v>
      </c>
      <c r="J380" t="str">
        <f>TEXT(Dates[[#This Row],[Datum]],"DDDD")</f>
        <v>onsdag</v>
      </c>
      <c r="K380" t="s">
        <v>2</v>
      </c>
      <c r="L380">
        <f>WEEKDAY(Dates[[#This Row],[Datum]],2)</f>
        <v>3</v>
      </c>
      <c r="M380" t="str">
        <f>CHOOSE(Dates[[#This Row],[Månad]],"T1","T1","T1","T1","T2","T2","T2","T2","T3","T3","T3","T3")</f>
        <v>T1</v>
      </c>
      <c r="N380" t="str">
        <f>CHOOSE(Dates[[#This Row],[Månad]],"Kv1","Kv1","Kv1","Kv2","Kv2","Kv2","Kv3","Kv3","Kv3","Kv4","Kv4","Kv4")</f>
        <v>Kv1</v>
      </c>
      <c r="O380">
        <f>WEEKNUM(Dates[[#This Row],[Datum]],21)</f>
        <v>2</v>
      </c>
      <c r="P380" t="str">
        <f>"V"&amp;Dates[[#This Row],[Veckonummer]]</f>
        <v>V2</v>
      </c>
      <c r="Q380">
        <f>Dates[[#This Row],[Datum]]-(DATE(YEAR(Dates[[#This Row],[Datum]]),1,0))</f>
        <v>13</v>
      </c>
    </row>
    <row r="381" spans="1:17" x14ac:dyDescent="0.25">
      <c r="A381">
        <v>11337</v>
      </c>
      <c r="B381">
        <v>20210114</v>
      </c>
      <c r="C381" s="1">
        <v>44210</v>
      </c>
      <c r="D381" t="str">
        <f>"den " &amp; TEXT(Dates[[#This Row],[Datum]],"d MMMM ÅÅÅÅ")</f>
        <v>den 14 januari 2021</v>
      </c>
      <c r="E381">
        <f>YEAR(Dates[[#This Row],[Datum]])</f>
        <v>2021</v>
      </c>
      <c r="F381">
        <f>MONTH(Dates[[#This Row],[Datum]])</f>
        <v>1</v>
      </c>
      <c r="G381" t="str">
        <f>TEXT(Dates[[#This Row],[Datum]],"MMMM")</f>
        <v>januari</v>
      </c>
      <c r="H381" t="str">
        <f>TEXT(Dates[[#This Row],[Datum]],"MMM")</f>
        <v>jan</v>
      </c>
      <c r="I381">
        <v>14</v>
      </c>
      <c r="J381" t="str">
        <f>TEXT(Dates[[#This Row],[Datum]],"DDDD")</f>
        <v>torsdag</v>
      </c>
      <c r="K381" t="s">
        <v>3</v>
      </c>
      <c r="L381">
        <f>WEEKDAY(Dates[[#This Row],[Datum]],2)</f>
        <v>4</v>
      </c>
      <c r="M381" t="str">
        <f>CHOOSE(Dates[[#This Row],[Månad]],"T1","T1","T1","T1","T2","T2","T2","T2","T3","T3","T3","T3")</f>
        <v>T1</v>
      </c>
      <c r="N381" t="str">
        <f>CHOOSE(Dates[[#This Row],[Månad]],"Kv1","Kv1","Kv1","Kv2","Kv2","Kv2","Kv3","Kv3","Kv3","Kv4","Kv4","Kv4")</f>
        <v>Kv1</v>
      </c>
      <c r="O381">
        <f>WEEKNUM(Dates[[#This Row],[Datum]],21)</f>
        <v>2</v>
      </c>
      <c r="P381" t="str">
        <f>"V"&amp;Dates[[#This Row],[Veckonummer]]</f>
        <v>V2</v>
      </c>
      <c r="Q381">
        <f>Dates[[#This Row],[Datum]]-(DATE(YEAR(Dates[[#This Row],[Datum]]),1,0))</f>
        <v>14</v>
      </c>
    </row>
    <row r="382" spans="1:17" x14ac:dyDescent="0.25">
      <c r="A382">
        <v>11338</v>
      </c>
      <c r="B382">
        <v>20210115</v>
      </c>
      <c r="C382" s="1">
        <v>44211</v>
      </c>
      <c r="D382" t="str">
        <f>"den " &amp; TEXT(Dates[[#This Row],[Datum]],"d MMMM ÅÅÅÅ")</f>
        <v>den 15 januari 2021</v>
      </c>
      <c r="E382">
        <f>YEAR(Dates[[#This Row],[Datum]])</f>
        <v>2021</v>
      </c>
      <c r="F382">
        <f>MONTH(Dates[[#This Row],[Datum]])</f>
        <v>1</v>
      </c>
      <c r="G382" t="str">
        <f>TEXT(Dates[[#This Row],[Datum]],"MMMM")</f>
        <v>januari</v>
      </c>
      <c r="H382" t="str">
        <f>TEXT(Dates[[#This Row],[Datum]],"MMM")</f>
        <v>jan</v>
      </c>
      <c r="I382">
        <v>15</v>
      </c>
      <c r="J382" t="str">
        <f>TEXT(Dates[[#This Row],[Datum]],"DDDD")</f>
        <v>fredag</v>
      </c>
      <c r="K382" t="s">
        <v>4</v>
      </c>
      <c r="L382">
        <f>WEEKDAY(Dates[[#This Row],[Datum]],2)</f>
        <v>5</v>
      </c>
      <c r="M382" t="str">
        <f>CHOOSE(Dates[[#This Row],[Månad]],"T1","T1","T1","T1","T2","T2","T2","T2","T3","T3","T3","T3")</f>
        <v>T1</v>
      </c>
      <c r="N382" t="str">
        <f>CHOOSE(Dates[[#This Row],[Månad]],"Kv1","Kv1","Kv1","Kv2","Kv2","Kv2","Kv3","Kv3","Kv3","Kv4","Kv4","Kv4")</f>
        <v>Kv1</v>
      </c>
      <c r="O382">
        <f>WEEKNUM(Dates[[#This Row],[Datum]],21)</f>
        <v>2</v>
      </c>
      <c r="P382" t="str">
        <f>"V"&amp;Dates[[#This Row],[Veckonummer]]</f>
        <v>V2</v>
      </c>
      <c r="Q382">
        <f>Dates[[#This Row],[Datum]]-(DATE(YEAR(Dates[[#This Row],[Datum]]),1,0))</f>
        <v>15</v>
      </c>
    </row>
    <row r="383" spans="1:17" x14ac:dyDescent="0.25">
      <c r="A383">
        <v>11339</v>
      </c>
      <c r="B383">
        <v>20210116</v>
      </c>
      <c r="C383" s="1">
        <v>44212</v>
      </c>
      <c r="D383" t="str">
        <f>"den " &amp; TEXT(Dates[[#This Row],[Datum]],"d MMMM ÅÅÅÅ")</f>
        <v>den 16 januari 2021</v>
      </c>
      <c r="E383">
        <f>YEAR(Dates[[#This Row],[Datum]])</f>
        <v>2021</v>
      </c>
      <c r="F383">
        <f>MONTH(Dates[[#This Row],[Datum]])</f>
        <v>1</v>
      </c>
      <c r="G383" t="str">
        <f>TEXT(Dates[[#This Row],[Datum]],"MMMM")</f>
        <v>januari</v>
      </c>
      <c r="H383" t="str">
        <f>TEXT(Dates[[#This Row],[Datum]],"MMM")</f>
        <v>jan</v>
      </c>
      <c r="I383">
        <v>16</v>
      </c>
      <c r="J383" t="str">
        <f>TEXT(Dates[[#This Row],[Datum]],"DDDD")</f>
        <v>lördag</v>
      </c>
      <c r="K383" t="s">
        <v>5</v>
      </c>
      <c r="L383">
        <f>WEEKDAY(Dates[[#This Row],[Datum]],2)</f>
        <v>6</v>
      </c>
      <c r="M383" t="str">
        <f>CHOOSE(Dates[[#This Row],[Månad]],"T1","T1","T1","T1","T2","T2","T2","T2","T3","T3","T3","T3")</f>
        <v>T1</v>
      </c>
      <c r="N383" t="str">
        <f>CHOOSE(Dates[[#This Row],[Månad]],"Kv1","Kv1","Kv1","Kv2","Kv2","Kv2","Kv3","Kv3","Kv3","Kv4","Kv4","Kv4")</f>
        <v>Kv1</v>
      </c>
      <c r="O383">
        <f>WEEKNUM(Dates[[#This Row],[Datum]],21)</f>
        <v>2</v>
      </c>
      <c r="P383" t="str">
        <f>"V"&amp;Dates[[#This Row],[Veckonummer]]</f>
        <v>V2</v>
      </c>
      <c r="Q383">
        <f>Dates[[#This Row],[Datum]]-(DATE(YEAR(Dates[[#This Row],[Datum]]),1,0))</f>
        <v>16</v>
      </c>
    </row>
    <row r="384" spans="1:17" x14ac:dyDescent="0.25">
      <c r="A384">
        <v>11340</v>
      </c>
      <c r="B384">
        <v>20210117</v>
      </c>
      <c r="C384" s="1">
        <v>44213</v>
      </c>
      <c r="D384" t="str">
        <f>"den " &amp; TEXT(Dates[[#This Row],[Datum]],"d MMMM ÅÅÅÅ")</f>
        <v>den 17 januari 2021</v>
      </c>
      <c r="E384">
        <f>YEAR(Dates[[#This Row],[Datum]])</f>
        <v>2021</v>
      </c>
      <c r="F384">
        <f>MONTH(Dates[[#This Row],[Datum]])</f>
        <v>1</v>
      </c>
      <c r="G384" t="str">
        <f>TEXT(Dates[[#This Row],[Datum]],"MMMM")</f>
        <v>januari</v>
      </c>
      <c r="H384" t="str">
        <f>TEXT(Dates[[#This Row],[Datum]],"MMM")</f>
        <v>jan</v>
      </c>
      <c r="I384">
        <v>17</v>
      </c>
      <c r="J384" t="str">
        <f>TEXT(Dates[[#This Row],[Datum]],"DDDD")</f>
        <v>söndag</v>
      </c>
      <c r="K384" t="s">
        <v>6</v>
      </c>
      <c r="L384">
        <f>WEEKDAY(Dates[[#This Row],[Datum]],2)</f>
        <v>7</v>
      </c>
      <c r="M384" t="str">
        <f>CHOOSE(Dates[[#This Row],[Månad]],"T1","T1","T1","T1","T2","T2","T2","T2","T3","T3","T3","T3")</f>
        <v>T1</v>
      </c>
      <c r="N384" t="str">
        <f>CHOOSE(Dates[[#This Row],[Månad]],"Kv1","Kv1","Kv1","Kv2","Kv2","Kv2","Kv3","Kv3","Kv3","Kv4","Kv4","Kv4")</f>
        <v>Kv1</v>
      </c>
      <c r="O384">
        <f>WEEKNUM(Dates[[#This Row],[Datum]],21)</f>
        <v>2</v>
      </c>
      <c r="P384" t="str">
        <f>"V"&amp;Dates[[#This Row],[Veckonummer]]</f>
        <v>V2</v>
      </c>
      <c r="Q384">
        <f>Dates[[#This Row],[Datum]]-(DATE(YEAR(Dates[[#This Row],[Datum]]),1,0))</f>
        <v>17</v>
      </c>
    </row>
    <row r="385" spans="1:17" x14ac:dyDescent="0.25">
      <c r="A385">
        <v>11341</v>
      </c>
      <c r="B385">
        <v>20210118</v>
      </c>
      <c r="C385" s="1">
        <v>44214</v>
      </c>
      <c r="D385" t="str">
        <f>"den " &amp; TEXT(Dates[[#This Row],[Datum]],"d MMMM ÅÅÅÅ")</f>
        <v>den 18 januari 2021</v>
      </c>
      <c r="E385">
        <f>YEAR(Dates[[#This Row],[Datum]])</f>
        <v>2021</v>
      </c>
      <c r="F385">
        <f>MONTH(Dates[[#This Row],[Datum]])</f>
        <v>1</v>
      </c>
      <c r="G385" t="str">
        <f>TEXT(Dates[[#This Row],[Datum]],"MMMM")</f>
        <v>januari</v>
      </c>
      <c r="H385" t="str">
        <f>TEXT(Dates[[#This Row],[Datum]],"MMM")</f>
        <v>jan</v>
      </c>
      <c r="I385">
        <v>18</v>
      </c>
      <c r="J385" t="str">
        <f>TEXT(Dates[[#This Row],[Datum]],"DDDD")</f>
        <v>måndag</v>
      </c>
      <c r="K385" t="s">
        <v>0</v>
      </c>
      <c r="L385">
        <f>WEEKDAY(Dates[[#This Row],[Datum]],2)</f>
        <v>1</v>
      </c>
      <c r="M385" t="str">
        <f>CHOOSE(Dates[[#This Row],[Månad]],"T1","T1","T1","T1","T2","T2","T2","T2","T3","T3","T3","T3")</f>
        <v>T1</v>
      </c>
      <c r="N385" t="str">
        <f>CHOOSE(Dates[[#This Row],[Månad]],"Kv1","Kv1","Kv1","Kv2","Kv2","Kv2","Kv3","Kv3","Kv3","Kv4","Kv4","Kv4")</f>
        <v>Kv1</v>
      </c>
      <c r="O385">
        <f>WEEKNUM(Dates[[#This Row],[Datum]],21)</f>
        <v>3</v>
      </c>
      <c r="P385" t="str">
        <f>"V"&amp;Dates[[#This Row],[Veckonummer]]</f>
        <v>V3</v>
      </c>
      <c r="Q385">
        <f>Dates[[#This Row],[Datum]]-(DATE(YEAR(Dates[[#This Row],[Datum]]),1,0))</f>
        <v>18</v>
      </c>
    </row>
    <row r="386" spans="1:17" x14ac:dyDescent="0.25">
      <c r="A386">
        <v>11342</v>
      </c>
      <c r="B386">
        <v>20210119</v>
      </c>
      <c r="C386" s="1">
        <v>44215</v>
      </c>
      <c r="D386" t="str">
        <f>"den " &amp; TEXT(Dates[[#This Row],[Datum]],"d MMMM ÅÅÅÅ")</f>
        <v>den 19 januari 2021</v>
      </c>
      <c r="E386">
        <f>YEAR(Dates[[#This Row],[Datum]])</f>
        <v>2021</v>
      </c>
      <c r="F386">
        <f>MONTH(Dates[[#This Row],[Datum]])</f>
        <v>1</v>
      </c>
      <c r="G386" t="str">
        <f>TEXT(Dates[[#This Row],[Datum]],"MMMM")</f>
        <v>januari</v>
      </c>
      <c r="H386" t="str">
        <f>TEXT(Dates[[#This Row],[Datum]],"MMM")</f>
        <v>jan</v>
      </c>
      <c r="I386">
        <v>19</v>
      </c>
      <c r="J386" t="str">
        <f>TEXT(Dates[[#This Row],[Datum]],"DDDD")</f>
        <v>tisdag</v>
      </c>
      <c r="K386" t="s">
        <v>1</v>
      </c>
      <c r="L386">
        <f>WEEKDAY(Dates[[#This Row],[Datum]],2)</f>
        <v>2</v>
      </c>
      <c r="M386" t="str">
        <f>CHOOSE(Dates[[#This Row],[Månad]],"T1","T1","T1","T1","T2","T2","T2","T2","T3","T3","T3","T3")</f>
        <v>T1</v>
      </c>
      <c r="N386" t="str">
        <f>CHOOSE(Dates[[#This Row],[Månad]],"Kv1","Kv1","Kv1","Kv2","Kv2","Kv2","Kv3","Kv3","Kv3","Kv4","Kv4","Kv4")</f>
        <v>Kv1</v>
      </c>
      <c r="O386">
        <f>WEEKNUM(Dates[[#This Row],[Datum]],21)</f>
        <v>3</v>
      </c>
      <c r="P386" t="str">
        <f>"V"&amp;Dates[[#This Row],[Veckonummer]]</f>
        <v>V3</v>
      </c>
      <c r="Q386">
        <f>Dates[[#This Row],[Datum]]-(DATE(YEAR(Dates[[#This Row],[Datum]]),1,0))</f>
        <v>19</v>
      </c>
    </row>
    <row r="387" spans="1:17" x14ac:dyDescent="0.25">
      <c r="A387">
        <v>11343</v>
      </c>
      <c r="B387">
        <v>20210120</v>
      </c>
      <c r="C387" s="1">
        <v>44216</v>
      </c>
      <c r="D387" t="str">
        <f>"den " &amp; TEXT(Dates[[#This Row],[Datum]],"d MMMM ÅÅÅÅ")</f>
        <v>den 20 januari 2021</v>
      </c>
      <c r="E387">
        <f>YEAR(Dates[[#This Row],[Datum]])</f>
        <v>2021</v>
      </c>
      <c r="F387">
        <f>MONTH(Dates[[#This Row],[Datum]])</f>
        <v>1</v>
      </c>
      <c r="G387" t="str">
        <f>TEXT(Dates[[#This Row],[Datum]],"MMMM")</f>
        <v>januari</v>
      </c>
      <c r="H387" t="str">
        <f>TEXT(Dates[[#This Row],[Datum]],"MMM")</f>
        <v>jan</v>
      </c>
      <c r="I387">
        <v>20</v>
      </c>
      <c r="J387" t="str">
        <f>TEXT(Dates[[#This Row],[Datum]],"DDDD")</f>
        <v>onsdag</v>
      </c>
      <c r="K387" t="s">
        <v>2</v>
      </c>
      <c r="L387">
        <f>WEEKDAY(Dates[[#This Row],[Datum]],2)</f>
        <v>3</v>
      </c>
      <c r="M387" t="str">
        <f>CHOOSE(Dates[[#This Row],[Månad]],"T1","T1","T1","T1","T2","T2","T2","T2","T3","T3","T3","T3")</f>
        <v>T1</v>
      </c>
      <c r="N387" t="str">
        <f>CHOOSE(Dates[[#This Row],[Månad]],"Kv1","Kv1","Kv1","Kv2","Kv2","Kv2","Kv3","Kv3","Kv3","Kv4","Kv4","Kv4")</f>
        <v>Kv1</v>
      </c>
      <c r="O387">
        <f>WEEKNUM(Dates[[#This Row],[Datum]],21)</f>
        <v>3</v>
      </c>
      <c r="P387" t="str">
        <f>"V"&amp;Dates[[#This Row],[Veckonummer]]</f>
        <v>V3</v>
      </c>
      <c r="Q387">
        <f>Dates[[#This Row],[Datum]]-(DATE(YEAR(Dates[[#This Row],[Datum]]),1,0))</f>
        <v>20</v>
      </c>
    </row>
    <row r="388" spans="1:17" x14ac:dyDescent="0.25">
      <c r="A388">
        <v>11344</v>
      </c>
      <c r="B388">
        <v>20210121</v>
      </c>
      <c r="C388" s="1">
        <v>44217</v>
      </c>
      <c r="D388" t="str">
        <f>"den " &amp; TEXT(Dates[[#This Row],[Datum]],"d MMMM ÅÅÅÅ")</f>
        <v>den 21 januari 2021</v>
      </c>
      <c r="E388">
        <f>YEAR(Dates[[#This Row],[Datum]])</f>
        <v>2021</v>
      </c>
      <c r="F388">
        <f>MONTH(Dates[[#This Row],[Datum]])</f>
        <v>1</v>
      </c>
      <c r="G388" t="str">
        <f>TEXT(Dates[[#This Row],[Datum]],"MMMM")</f>
        <v>januari</v>
      </c>
      <c r="H388" t="str">
        <f>TEXT(Dates[[#This Row],[Datum]],"MMM")</f>
        <v>jan</v>
      </c>
      <c r="I388">
        <v>21</v>
      </c>
      <c r="J388" t="str">
        <f>TEXT(Dates[[#This Row],[Datum]],"DDDD")</f>
        <v>torsdag</v>
      </c>
      <c r="K388" t="s">
        <v>3</v>
      </c>
      <c r="L388">
        <f>WEEKDAY(Dates[[#This Row],[Datum]],2)</f>
        <v>4</v>
      </c>
      <c r="M388" t="str">
        <f>CHOOSE(Dates[[#This Row],[Månad]],"T1","T1","T1","T1","T2","T2","T2","T2","T3","T3","T3","T3")</f>
        <v>T1</v>
      </c>
      <c r="N388" t="str">
        <f>CHOOSE(Dates[[#This Row],[Månad]],"Kv1","Kv1","Kv1","Kv2","Kv2","Kv2","Kv3","Kv3","Kv3","Kv4","Kv4","Kv4")</f>
        <v>Kv1</v>
      </c>
      <c r="O388">
        <f>WEEKNUM(Dates[[#This Row],[Datum]],21)</f>
        <v>3</v>
      </c>
      <c r="P388" t="str">
        <f>"V"&amp;Dates[[#This Row],[Veckonummer]]</f>
        <v>V3</v>
      </c>
      <c r="Q388">
        <f>Dates[[#This Row],[Datum]]-(DATE(YEAR(Dates[[#This Row],[Datum]]),1,0))</f>
        <v>21</v>
      </c>
    </row>
    <row r="389" spans="1:17" x14ac:dyDescent="0.25">
      <c r="A389">
        <v>11345</v>
      </c>
      <c r="B389">
        <v>20210122</v>
      </c>
      <c r="C389" s="1">
        <v>44218</v>
      </c>
      <c r="D389" t="str">
        <f>"den " &amp; TEXT(Dates[[#This Row],[Datum]],"d MMMM ÅÅÅÅ")</f>
        <v>den 22 januari 2021</v>
      </c>
      <c r="E389">
        <f>YEAR(Dates[[#This Row],[Datum]])</f>
        <v>2021</v>
      </c>
      <c r="F389">
        <f>MONTH(Dates[[#This Row],[Datum]])</f>
        <v>1</v>
      </c>
      <c r="G389" t="str">
        <f>TEXT(Dates[[#This Row],[Datum]],"MMMM")</f>
        <v>januari</v>
      </c>
      <c r="H389" t="str">
        <f>TEXT(Dates[[#This Row],[Datum]],"MMM")</f>
        <v>jan</v>
      </c>
      <c r="I389">
        <v>22</v>
      </c>
      <c r="J389" t="str">
        <f>TEXT(Dates[[#This Row],[Datum]],"DDDD")</f>
        <v>fredag</v>
      </c>
      <c r="K389" t="s">
        <v>4</v>
      </c>
      <c r="L389">
        <f>WEEKDAY(Dates[[#This Row],[Datum]],2)</f>
        <v>5</v>
      </c>
      <c r="M389" t="str">
        <f>CHOOSE(Dates[[#This Row],[Månad]],"T1","T1","T1","T1","T2","T2","T2","T2","T3","T3","T3","T3")</f>
        <v>T1</v>
      </c>
      <c r="N389" t="str">
        <f>CHOOSE(Dates[[#This Row],[Månad]],"Kv1","Kv1","Kv1","Kv2","Kv2","Kv2","Kv3","Kv3","Kv3","Kv4","Kv4","Kv4")</f>
        <v>Kv1</v>
      </c>
      <c r="O389">
        <f>WEEKNUM(Dates[[#This Row],[Datum]],21)</f>
        <v>3</v>
      </c>
      <c r="P389" t="str">
        <f>"V"&amp;Dates[[#This Row],[Veckonummer]]</f>
        <v>V3</v>
      </c>
      <c r="Q389">
        <f>Dates[[#This Row],[Datum]]-(DATE(YEAR(Dates[[#This Row],[Datum]]),1,0))</f>
        <v>22</v>
      </c>
    </row>
    <row r="390" spans="1:17" x14ac:dyDescent="0.25">
      <c r="A390">
        <v>11346</v>
      </c>
      <c r="B390">
        <v>20210123</v>
      </c>
      <c r="C390" s="1">
        <v>44219</v>
      </c>
      <c r="D390" t="str">
        <f>"den " &amp; TEXT(Dates[[#This Row],[Datum]],"d MMMM ÅÅÅÅ")</f>
        <v>den 23 januari 2021</v>
      </c>
      <c r="E390">
        <f>YEAR(Dates[[#This Row],[Datum]])</f>
        <v>2021</v>
      </c>
      <c r="F390">
        <f>MONTH(Dates[[#This Row],[Datum]])</f>
        <v>1</v>
      </c>
      <c r="G390" t="str">
        <f>TEXT(Dates[[#This Row],[Datum]],"MMMM")</f>
        <v>januari</v>
      </c>
      <c r="H390" t="str">
        <f>TEXT(Dates[[#This Row],[Datum]],"MMM")</f>
        <v>jan</v>
      </c>
      <c r="I390">
        <v>23</v>
      </c>
      <c r="J390" t="str">
        <f>TEXT(Dates[[#This Row],[Datum]],"DDDD")</f>
        <v>lördag</v>
      </c>
      <c r="K390" t="s">
        <v>5</v>
      </c>
      <c r="L390">
        <f>WEEKDAY(Dates[[#This Row],[Datum]],2)</f>
        <v>6</v>
      </c>
      <c r="M390" t="str">
        <f>CHOOSE(Dates[[#This Row],[Månad]],"T1","T1","T1","T1","T2","T2","T2","T2","T3","T3","T3","T3")</f>
        <v>T1</v>
      </c>
      <c r="N390" t="str">
        <f>CHOOSE(Dates[[#This Row],[Månad]],"Kv1","Kv1","Kv1","Kv2","Kv2","Kv2","Kv3","Kv3","Kv3","Kv4","Kv4","Kv4")</f>
        <v>Kv1</v>
      </c>
      <c r="O390">
        <f>WEEKNUM(Dates[[#This Row],[Datum]],21)</f>
        <v>3</v>
      </c>
      <c r="P390" t="str">
        <f>"V"&amp;Dates[[#This Row],[Veckonummer]]</f>
        <v>V3</v>
      </c>
      <c r="Q390">
        <f>Dates[[#This Row],[Datum]]-(DATE(YEAR(Dates[[#This Row],[Datum]]),1,0))</f>
        <v>23</v>
      </c>
    </row>
    <row r="391" spans="1:17" x14ac:dyDescent="0.25">
      <c r="A391">
        <v>11347</v>
      </c>
      <c r="B391">
        <v>20210124</v>
      </c>
      <c r="C391" s="1">
        <v>44220</v>
      </c>
      <c r="D391" t="str">
        <f>"den " &amp; TEXT(Dates[[#This Row],[Datum]],"d MMMM ÅÅÅÅ")</f>
        <v>den 24 januari 2021</v>
      </c>
      <c r="E391">
        <f>YEAR(Dates[[#This Row],[Datum]])</f>
        <v>2021</v>
      </c>
      <c r="F391">
        <f>MONTH(Dates[[#This Row],[Datum]])</f>
        <v>1</v>
      </c>
      <c r="G391" t="str">
        <f>TEXT(Dates[[#This Row],[Datum]],"MMMM")</f>
        <v>januari</v>
      </c>
      <c r="H391" t="str">
        <f>TEXT(Dates[[#This Row],[Datum]],"MMM")</f>
        <v>jan</v>
      </c>
      <c r="I391">
        <v>24</v>
      </c>
      <c r="J391" t="str">
        <f>TEXT(Dates[[#This Row],[Datum]],"DDDD")</f>
        <v>söndag</v>
      </c>
      <c r="K391" t="s">
        <v>6</v>
      </c>
      <c r="L391">
        <f>WEEKDAY(Dates[[#This Row],[Datum]],2)</f>
        <v>7</v>
      </c>
      <c r="M391" t="str">
        <f>CHOOSE(Dates[[#This Row],[Månad]],"T1","T1","T1","T1","T2","T2","T2","T2","T3","T3","T3","T3")</f>
        <v>T1</v>
      </c>
      <c r="N391" t="str">
        <f>CHOOSE(Dates[[#This Row],[Månad]],"Kv1","Kv1","Kv1","Kv2","Kv2","Kv2","Kv3","Kv3","Kv3","Kv4","Kv4","Kv4")</f>
        <v>Kv1</v>
      </c>
      <c r="O391">
        <f>WEEKNUM(Dates[[#This Row],[Datum]],21)</f>
        <v>3</v>
      </c>
      <c r="P391" t="str">
        <f>"V"&amp;Dates[[#This Row],[Veckonummer]]</f>
        <v>V3</v>
      </c>
      <c r="Q391">
        <f>Dates[[#This Row],[Datum]]-(DATE(YEAR(Dates[[#This Row],[Datum]]),1,0))</f>
        <v>24</v>
      </c>
    </row>
    <row r="392" spans="1:17" x14ac:dyDescent="0.25">
      <c r="A392">
        <v>11348</v>
      </c>
      <c r="B392">
        <v>20210125</v>
      </c>
      <c r="C392" s="1">
        <v>44221</v>
      </c>
      <c r="D392" t="str">
        <f>"den " &amp; TEXT(Dates[[#This Row],[Datum]],"d MMMM ÅÅÅÅ")</f>
        <v>den 25 januari 2021</v>
      </c>
      <c r="E392">
        <f>YEAR(Dates[[#This Row],[Datum]])</f>
        <v>2021</v>
      </c>
      <c r="F392">
        <f>MONTH(Dates[[#This Row],[Datum]])</f>
        <v>1</v>
      </c>
      <c r="G392" t="str">
        <f>TEXT(Dates[[#This Row],[Datum]],"MMMM")</f>
        <v>januari</v>
      </c>
      <c r="H392" t="str">
        <f>TEXT(Dates[[#This Row],[Datum]],"MMM")</f>
        <v>jan</v>
      </c>
      <c r="I392">
        <v>25</v>
      </c>
      <c r="J392" t="str">
        <f>TEXT(Dates[[#This Row],[Datum]],"DDDD")</f>
        <v>måndag</v>
      </c>
      <c r="K392" t="s">
        <v>0</v>
      </c>
      <c r="L392">
        <f>WEEKDAY(Dates[[#This Row],[Datum]],2)</f>
        <v>1</v>
      </c>
      <c r="M392" t="str">
        <f>CHOOSE(Dates[[#This Row],[Månad]],"T1","T1","T1","T1","T2","T2","T2","T2","T3","T3","T3","T3")</f>
        <v>T1</v>
      </c>
      <c r="N392" t="str">
        <f>CHOOSE(Dates[[#This Row],[Månad]],"Kv1","Kv1","Kv1","Kv2","Kv2","Kv2","Kv3","Kv3","Kv3","Kv4","Kv4","Kv4")</f>
        <v>Kv1</v>
      </c>
      <c r="O392">
        <f>WEEKNUM(Dates[[#This Row],[Datum]],21)</f>
        <v>4</v>
      </c>
      <c r="P392" t="str">
        <f>"V"&amp;Dates[[#This Row],[Veckonummer]]</f>
        <v>V4</v>
      </c>
      <c r="Q392">
        <f>Dates[[#This Row],[Datum]]-(DATE(YEAR(Dates[[#This Row],[Datum]]),1,0))</f>
        <v>25</v>
      </c>
    </row>
    <row r="393" spans="1:17" x14ac:dyDescent="0.25">
      <c r="A393">
        <v>11349</v>
      </c>
      <c r="B393">
        <v>20210126</v>
      </c>
      <c r="C393" s="1">
        <v>44222</v>
      </c>
      <c r="D393" t="str">
        <f>"den " &amp; TEXT(Dates[[#This Row],[Datum]],"d MMMM ÅÅÅÅ")</f>
        <v>den 26 januari 2021</v>
      </c>
      <c r="E393">
        <f>YEAR(Dates[[#This Row],[Datum]])</f>
        <v>2021</v>
      </c>
      <c r="F393">
        <f>MONTH(Dates[[#This Row],[Datum]])</f>
        <v>1</v>
      </c>
      <c r="G393" t="str">
        <f>TEXT(Dates[[#This Row],[Datum]],"MMMM")</f>
        <v>januari</v>
      </c>
      <c r="H393" t="str">
        <f>TEXT(Dates[[#This Row],[Datum]],"MMM")</f>
        <v>jan</v>
      </c>
      <c r="I393">
        <v>26</v>
      </c>
      <c r="J393" t="str">
        <f>TEXT(Dates[[#This Row],[Datum]],"DDDD")</f>
        <v>tisdag</v>
      </c>
      <c r="K393" t="s">
        <v>1</v>
      </c>
      <c r="L393">
        <f>WEEKDAY(Dates[[#This Row],[Datum]],2)</f>
        <v>2</v>
      </c>
      <c r="M393" t="str">
        <f>CHOOSE(Dates[[#This Row],[Månad]],"T1","T1","T1","T1","T2","T2","T2","T2","T3","T3","T3","T3")</f>
        <v>T1</v>
      </c>
      <c r="N393" t="str">
        <f>CHOOSE(Dates[[#This Row],[Månad]],"Kv1","Kv1","Kv1","Kv2","Kv2","Kv2","Kv3","Kv3","Kv3","Kv4","Kv4","Kv4")</f>
        <v>Kv1</v>
      </c>
      <c r="O393">
        <f>WEEKNUM(Dates[[#This Row],[Datum]],21)</f>
        <v>4</v>
      </c>
      <c r="P393" t="str">
        <f>"V"&amp;Dates[[#This Row],[Veckonummer]]</f>
        <v>V4</v>
      </c>
      <c r="Q393">
        <f>Dates[[#This Row],[Datum]]-(DATE(YEAR(Dates[[#This Row],[Datum]]),1,0))</f>
        <v>26</v>
      </c>
    </row>
    <row r="394" spans="1:17" x14ac:dyDescent="0.25">
      <c r="A394">
        <v>11350</v>
      </c>
      <c r="B394">
        <v>20210127</v>
      </c>
      <c r="C394" s="1">
        <v>44223</v>
      </c>
      <c r="D394" t="str">
        <f>"den " &amp; TEXT(Dates[[#This Row],[Datum]],"d MMMM ÅÅÅÅ")</f>
        <v>den 27 januari 2021</v>
      </c>
      <c r="E394">
        <f>YEAR(Dates[[#This Row],[Datum]])</f>
        <v>2021</v>
      </c>
      <c r="F394">
        <f>MONTH(Dates[[#This Row],[Datum]])</f>
        <v>1</v>
      </c>
      <c r="G394" t="str">
        <f>TEXT(Dates[[#This Row],[Datum]],"MMMM")</f>
        <v>januari</v>
      </c>
      <c r="H394" t="str">
        <f>TEXT(Dates[[#This Row],[Datum]],"MMM")</f>
        <v>jan</v>
      </c>
      <c r="I394">
        <v>27</v>
      </c>
      <c r="J394" t="str">
        <f>TEXT(Dates[[#This Row],[Datum]],"DDDD")</f>
        <v>onsdag</v>
      </c>
      <c r="K394" t="s">
        <v>2</v>
      </c>
      <c r="L394">
        <f>WEEKDAY(Dates[[#This Row],[Datum]],2)</f>
        <v>3</v>
      </c>
      <c r="M394" t="str">
        <f>CHOOSE(Dates[[#This Row],[Månad]],"T1","T1","T1","T1","T2","T2","T2","T2","T3","T3","T3","T3")</f>
        <v>T1</v>
      </c>
      <c r="N394" t="str">
        <f>CHOOSE(Dates[[#This Row],[Månad]],"Kv1","Kv1","Kv1","Kv2","Kv2","Kv2","Kv3","Kv3","Kv3","Kv4","Kv4","Kv4")</f>
        <v>Kv1</v>
      </c>
      <c r="O394">
        <f>WEEKNUM(Dates[[#This Row],[Datum]],21)</f>
        <v>4</v>
      </c>
      <c r="P394" t="str">
        <f>"V"&amp;Dates[[#This Row],[Veckonummer]]</f>
        <v>V4</v>
      </c>
      <c r="Q394">
        <f>Dates[[#This Row],[Datum]]-(DATE(YEAR(Dates[[#This Row],[Datum]]),1,0))</f>
        <v>27</v>
      </c>
    </row>
    <row r="395" spans="1:17" x14ac:dyDescent="0.25">
      <c r="A395">
        <v>11351</v>
      </c>
      <c r="B395">
        <v>20210128</v>
      </c>
      <c r="C395" s="1">
        <v>44224</v>
      </c>
      <c r="D395" t="str">
        <f>"den " &amp; TEXT(Dates[[#This Row],[Datum]],"d MMMM ÅÅÅÅ")</f>
        <v>den 28 januari 2021</v>
      </c>
      <c r="E395">
        <f>YEAR(Dates[[#This Row],[Datum]])</f>
        <v>2021</v>
      </c>
      <c r="F395">
        <f>MONTH(Dates[[#This Row],[Datum]])</f>
        <v>1</v>
      </c>
      <c r="G395" t="str">
        <f>TEXT(Dates[[#This Row],[Datum]],"MMMM")</f>
        <v>januari</v>
      </c>
      <c r="H395" t="str">
        <f>TEXT(Dates[[#This Row],[Datum]],"MMM")</f>
        <v>jan</v>
      </c>
      <c r="I395">
        <v>28</v>
      </c>
      <c r="J395" t="str">
        <f>TEXT(Dates[[#This Row],[Datum]],"DDDD")</f>
        <v>torsdag</v>
      </c>
      <c r="K395" t="s">
        <v>3</v>
      </c>
      <c r="L395">
        <f>WEEKDAY(Dates[[#This Row],[Datum]],2)</f>
        <v>4</v>
      </c>
      <c r="M395" t="str">
        <f>CHOOSE(Dates[[#This Row],[Månad]],"T1","T1","T1","T1","T2","T2","T2","T2","T3","T3","T3","T3")</f>
        <v>T1</v>
      </c>
      <c r="N395" t="str">
        <f>CHOOSE(Dates[[#This Row],[Månad]],"Kv1","Kv1","Kv1","Kv2","Kv2","Kv2","Kv3","Kv3","Kv3","Kv4","Kv4","Kv4")</f>
        <v>Kv1</v>
      </c>
      <c r="O395">
        <f>WEEKNUM(Dates[[#This Row],[Datum]],21)</f>
        <v>4</v>
      </c>
      <c r="P395" t="str">
        <f>"V"&amp;Dates[[#This Row],[Veckonummer]]</f>
        <v>V4</v>
      </c>
      <c r="Q395">
        <f>Dates[[#This Row],[Datum]]-(DATE(YEAR(Dates[[#This Row],[Datum]]),1,0))</f>
        <v>28</v>
      </c>
    </row>
    <row r="396" spans="1:17" x14ac:dyDescent="0.25">
      <c r="A396">
        <v>11352</v>
      </c>
      <c r="B396">
        <v>20210129</v>
      </c>
      <c r="C396" s="1">
        <v>44225</v>
      </c>
      <c r="D396" t="str">
        <f>"den " &amp; TEXT(Dates[[#This Row],[Datum]],"d MMMM ÅÅÅÅ")</f>
        <v>den 29 januari 2021</v>
      </c>
      <c r="E396">
        <f>YEAR(Dates[[#This Row],[Datum]])</f>
        <v>2021</v>
      </c>
      <c r="F396">
        <f>MONTH(Dates[[#This Row],[Datum]])</f>
        <v>1</v>
      </c>
      <c r="G396" t="str">
        <f>TEXT(Dates[[#This Row],[Datum]],"MMMM")</f>
        <v>januari</v>
      </c>
      <c r="H396" t="str">
        <f>TEXT(Dates[[#This Row],[Datum]],"MMM")</f>
        <v>jan</v>
      </c>
      <c r="I396">
        <v>29</v>
      </c>
      <c r="J396" t="str">
        <f>TEXT(Dates[[#This Row],[Datum]],"DDDD")</f>
        <v>fredag</v>
      </c>
      <c r="K396" t="s">
        <v>4</v>
      </c>
      <c r="L396">
        <f>WEEKDAY(Dates[[#This Row],[Datum]],2)</f>
        <v>5</v>
      </c>
      <c r="M396" t="str">
        <f>CHOOSE(Dates[[#This Row],[Månad]],"T1","T1","T1","T1","T2","T2","T2","T2","T3","T3","T3","T3")</f>
        <v>T1</v>
      </c>
      <c r="N396" t="str">
        <f>CHOOSE(Dates[[#This Row],[Månad]],"Kv1","Kv1","Kv1","Kv2","Kv2","Kv2","Kv3","Kv3","Kv3","Kv4","Kv4","Kv4")</f>
        <v>Kv1</v>
      </c>
      <c r="O396">
        <f>WEEKNUM(Dates[[#This Row],[Datum]],21)</f>
        <v>4</v>
      </c>
      <c r="P396" t="str">
        <f>"V"&amp;Dates[[#This Row],[Veckonummer]]</f>
        <v>V4</v>
      </c>
      <c r="Q396">
        <f>Dates[[#This Row],[Datum]]-(DATE(YEAR(Dates[[#This Row],[Datum]]),1,0))</f>
        <v>29</v>
      </c>
    </row>
    <row r="397" spans="1:17" x14ac:dyDescent="0.25">
      <c r="A397">
        <v>11353</v>
      </c>
      <c r="B397">
        <v>20210130</v>
      </c>
      <c r="C397" s="1">
        <v>44226</v>
      </c>
      <c r="D397" t="str">
        <f>"den " &amp; TEXT(Dates[[#This Row],[Datum]],"d MMMM ÅÅÅÅ")</f>
        <v>den 30 januari 2021</v>
      </c>
      <c r="E397">
        <f>YEAR(Dates[[#This Row],[Datum]])</f>
        <v>2021</v>
      </c>
      <c r="F397">
        <f>MONTH(Dates[[#This Row],[Datum]])</f>
        <v>1</v>
      </c>
      <c r="G397" t="str">
        <f>TEXT(Dates[[#This Row],[Datum]],"MMMM")</f>
        <v>januari</v>
      </c>
      <c r="H397" t="str">
        <f>TEXT(Dates[[#This Row],[Datum]],"MMM")</f>
        <v>jan</v>
      </c>
      <c r="I397">
        <v>30</v>
      </c>
      <c r="J397" t="str">
        <f>TEXT(Dates[[#This Row],[Datum]],"DDDD")</f>
        <v>lördag</v>
      </c>
      <c r="K397" t="s">
        <v>5</v>
      </c>
      <c r="L397">
        <f>WEEKDAY(Dates[[#This Row],[Datum]],2)</f>
        <v>6</v>
      </c>
      <c r="M397" t="str">
        <f>CHOOSE(Dates[[#This Row],[Månad]],"T1","T1","T1","T1","T2","T2","T2","T2","T3","T3","T3","T3")</f>
        <v>T1</v>
      </c>
      <c r="N397" t="str">
        <f>CHOOSE(Dates[[#This Row],[Månad]],"Kv1","Kv1","Kv1","Kv2","Kv2","Kv2","Kv3","Kv3","Kv3","Kv4","Kv4","Kv4")</f>
        <v>Kv1</v>
      </c>
      <c r="O397">
        <f>WEEKNUM(Dates[[#This Row],[Datum]],21)</f>
        <v>4</v>
      </c>
      <c r="P397" t="str">
        <f>"V"&amp;Dates[[#This Row],[Veckonummer]]</f>
        <v>V4</v>
      </c>
      <c r="Q397">
        <f>Dates[[#This Row],[Datum]]-(DATE(YEAR(Dates[[#This Row],[Datum]]),1,0))</f>
        <v>30</v>
      </c>
    </row>
    <row r="398" spans="1:17" x14ac:dyDescent="0.25">
      <c r="A398">
        <v>11354</v>
      </c>
      <c r="B398">
        <v>20210131</v>
      </c>
      <c r="C398" s="1">
        <v>44227</v>
      </c>
      <c r="D398" t="str">
        <f>"den " &amp; TEXT(Dates[[#This Row],[Datum]],"d MMMM ÅÅÅÅ")</f>
        <v>den 31 januari 2021</v>
      </c>
      <c r="E398">
        <f>YEAR(Dates[[#This Row],[Datum]])</f>
        <v>2021</v>
      </c>
      <c r="F398">
        <f>MONTH(Dates[[#This Row],[Datum]])</f>
        <v>1</v>
      </c>
      <c r="G398" t="str">
        <f>TEXT(Dates[[#This Row],[Datum]],"MMMM")</f>
        <v>januari</v>
      </c>
      <c r="H398" t="str">
        <f>TEXT(Dates[[#This Row],[Datum]],"MMM")</f>
        <v>jan</v>
      </c>
      <c r="I398">
        <v>31</v>
      </c>
      <c r="J398" t="str">
        <f>TEXT(Dates[[#This Row],[Datum]],"DDDD")</f>
        <v>söndag</v>
      </c>
      <c r="K398" t="s">
        <v>6</v>
      </c>
      <c r="L398">
        <f>WEEKDAY(Dates[[#This Row],[Datum]],2)</f>
        <v>7</v>
      </c>
      <c r="M398" t="str">
        <f>CHOOSE(Dates[[#This Row],[Månad]],"T1","T1","T1","T1","T2","T2","T2","T2","T3","T3","T3","T3")</f>
        <v>T1</v>
      </c>
      <c r="N398" t="str">
        <f>CHOOSE(Dates[[#This Row],[Månad]],"Kv1","Kv1","Kv1","Kv2","Kv2","Kv2","Kv3","Kv3","Kv3","Kv4","Kv4","Kv4")</f>
        <v>Kv1</v>
      </c>
      <c r="O398">
        <f>WEEKNUM(Dates[[#This Row],[Datum]],21)</f>
        <v>4</v>
      </c>
      <c r="P398" t="str">
        <f>"V"&amp;Dates[[#This Row],[Veckonummer]]</f>
        <v>V4</v>
      </c>
      <c r="Q398">
        <f>Dates[[#This Row],[Datum]]-(DATE(YEAR(Dates[[#This Row],[Datum]]),1,0))</f>
        <v>31</v>
      </c>
    </row>
    <row r="399" spans="1:17" x14ac:dyDescent="0.25">
      <c r="A399">
        <v>11355</v>
      </c>
      <c r="B399">
        <v>20210201</v>
      </c>
      <c r="C399" s="1">
        <v>44228</v>
      </c>
      <c r="D399" t="str">
        <f>"den " &amp; TEXT(Dates[[#This Row],[Datum]],"d MMMM ÅÅÅÅ")</f>
        <v>den 1 februari 2021</v>
      </c>
      <c r="E399">
        <f>YEAR(Dates[[#This Row],[Datum]])</f>
        <v>2021</v>
      </c>
      <c r="F399">
        <f>MONTH(Dates[[#This Row],[Datum]])</f>
        <v>2</v>
      </c>
      <c r="G399" t="str">
        <f>TEXT(Dates[[#This Row],[Datum]],"MMMM")</f>
        <v>februari</v>
      </c>
      <c r="H399" t="str">
        <f>TEXT(Dates[[#This Row],[Datum]],"MMM")</f>
        <v>feb</v>
      </c>
      <c r="I399">
        <v>1</v>
      </c>
      <c r="J399" t="str">
        <f>TEXT(Dates[[#This Row],[Datum]],"DDDD")</f>
        <v>måndag</v>
      </c>
      <c r="K399" t="s">
        <v>0</v>
      </c>
      <c r="L399">
        <f>WEEKDAY(Dates[[#This Row],[Datum]],2)</f>
        <v>1</v>
      </c>
      <c r="M399" t="str">
        <f>CHOOSE(Dates[[#This Row],[Månad]],"T1","T1","T1","T1","T2","T2","T2","T2","T3","T3","T3","T3")</f>
        <v>T1</v>
      </c>
      <c r="N399" t="str">
        <f>CHOOSE(Dates[[#This Row],[Månad]],"Kv1","Kv1","Kv1","Kv2","Kv2","Kv2","Kv3","Kv3","Kv3","Kv4","Kv4","Kv4")</f>
        <v>Kv1</v>
      </c>
      <c r="O399">
        <f>WEEKNUM(Dates[[#This Row],[Datum]],21)</f>
        <v>5</v>
      </c>
      <c r="P399" t="str">
        <f>"V"&amp;Dates[[#This Row],[Veckonummer]]</f>
        <v>V5</v>
      </c>
      <c r="Q399">
        <f>Dates[[#This Row],[Datum]]-(DATE(YEAR(Dates[[#This Row],[Datum]]),1,0))</f>
        <v>32</v>
      </c>
    </row>
    <row r="400" spans="1:17" x14ac:dyDescent="0.25">
      <c r="A400">
        <v>11356</v>
      </c>
      <c r="B400">
        <v>20210202</v>
      </c>
      <c r="C400" s="1">
        <v>44229</v>
      </c>
      <c r="D400" t="str">
        <f>"den " &amp; TEXT(Dates[[#This Row],[Datum]],"d MMMM ÅÅÅÅ")</f>
        <v>den 2 februari 2021</v>
      </c>
      <c r="E400">
        <f>YEAR(Dates[[#This Row],[Datum]])</f>
        <v>2021</v>
      </c>
      <c r="F400">
        <f>MONTH(Dates[[#This Row],[Datum]])</f>
        <v>2</v>
      </c>
      <c r="G400" t="str">
        <f>TEXT(Dates[[#This Row],[Datum]],"MMMM")</f>
        <v>februari</v>
      </c>
      <c r="H400" t="str">
        <f>TEXT(Dates[[#This Row],[Datum]],"MMM")</f>
        <v>feb</v>
      </c>
      <c r="I400">
        <v>2</v>
      </c>
      <c r="J400" t="str">
        <f>TEXT(Dates[[#This Row],[Datum]],"DDDD")</f>
        <v>tisdag</v>
      </c>
      <c r="K400" t="s">
        <v>1</v>
      </c>
      <c r="L400">
        <f>WEEKDAY(Dates[[#This Row],[Datum]],2)</f>
        <v>2</v>
      </c>
      <c r="M400" t="str">
        <f>CHOOSE(Dates[[#This Row],[Månad]],"T1","T1","T1","T1","T2","T2","T2","T2","T3","T3","T3","T3")</f>
        <v>T1</v>
      </c>
      <c r="N400" t="str">
        <f>CHOOSE(Dates[[#This Row],[Månad]],"Kv1","Kv1","Kv1","Kv2","Kv2","Kv2","Kv3","Kv3","Kv3","Kv4","Kv4","Kv4")</f>
        <v>Kv1</v>
      </c>
      <c r="O400">
        <f>WEEKNUM(Dates[[#This Row],[Datum]],21)</f>
        <v>5</v>
      </c>
      <c r="P400" t="str">
        <f>"V"&amp;Dates[[#This Row],[Veckonummer]]</f>
        <v>V5</v>
      </c>
      <c r="Q400">
        <f>Dates[[#This Row],[Datum]]-(DATE(YEAR(Dates[[#This Row],[Datum]]),1,0))</f>
        <v>33</v>
      </c>
    </row>
    <row r="401" spans="1:17" x14ac:dyDescent="0.25">
      <c r="A401">
        <v>11357</v>
      </c>
      <c r="B401">
        <v>20210203</v>
      </c>
      <c r="C401" s="1">
        <v>44230</v>
      </c>
      <c r="D401" t="str">
        <f>"den " &amp; TEXT(Dates[[#This Row],[Datum]],"d MMMM ÅÅÅÅ")</f>
        <v>den 3 februari 2021</v>
      </c>
      <c r="E401">
        <f>YEAR(Dates[[#This Row],[Datum]])</f>
        <v>2021</v>
      </c>
      <c r="F401">
        <f>MONTH(Dates[[#This Row],[Datum]])</f>
        <v>2</v>
      </c>
      <c r="G401" t="str">
        <f>TEXT(Dates[[#This Row],[Datum]],"MMMM")</f>
        <v>februari</v>
      </c>
      <c r="H401" t="str">
        <f>TEXT(Dates[[#This Row],[Datum]],"MMM")</f>
        <v>feb</v>
      </c>
      <c r="I401">
        <v>3</v>
      </c>
      <c r="J401" t="str">
        <f>TEXT(Dates[[#This Row],[Datum]],"DDDD")</f>
        <v>onsdag</v>
      </c>
      <c r="K401" t="s">
        <v>2</v>
      </c>
      <c r="L401">
        <f>WEEKDAY(Dates[[#This Row],[Datum]],2)</f>
        <v>3</v>
      </c>
      <c r="M401" t="str">
        <f>CHOOSE(Dates[[#This Row],[Månad]],"T1","T1","T1","T1","T2","T2","T2","T2","T3","T3","T3","T3")</f>
        <v>T1</v>
      </c>
      <c r="N401" t="str">
        <f>CHOOSE(Dates[[#This Row],[Månad]],"Kv1","Kv1","Kv1","Kv2","Kv2","Kv2","Kv3","Kv3","Kv3","Kv4","Kv4","Kv4")</f>
        <v>Kv1</v>
      </c>
      <c r="O401">
        <f>WEEKNUM(Dates[[#This Row],[Datum]],21)</f>
        <v>5</v>
      </c>
      <c r="P401" t="str">
        <f>"V"&amp;Dates[[#This Row],[Veckonummer]]</f>
        <v>V5</v>
      </c>
      <c r="Q401">
        <f>Dates[[#This Row],[Datum]]-(DATE(YEAR(Dates[[#This Row],[Datum]]),1,0))</f>
        <v>34</v>
      </c>
    </row>
    <row r="402" spans="1:17" x14ac:dyDescent="0.25">
      <c r="A402">
        <v>11358</v>
      </c>
      <c r="B402">
        <v>20210204</v>
      </c>
      <c r="C402" s="1">
        <v>44231</v>
      </c>
      <c r="D402" t="str">
        <f>"den " &amp; TEXT(Dates[[#This Row],[Datum]],"d MMMM ÅÅÅÅ")</f>
        <v>den 4 februari 2021</v>
      </c>
      <c r="E402">
        <f>YEAR(Dates[[#This Row],[Datum]])</f>
        <v>2021</v>
      </c>
      <c r="F402">
        <f>MONTH(Dates[[#This Row],[Datum]])</f>
        <v>2</v>
      </c>
      <c r="G402" t="str">
        <f>TEXT(Dates[[#This Row],[Datum]],"MMMM")</f>
        <v>februari</v>
      </c>
      <c r="H402" t="str">
        <f>TEXT(Dates[[#This Row],[Datum]],"MMM")</f>
        <v>feb</v>
      </c>
      <c r="I402">
        <v>4</v>
      </c>
      <c r="J402" t="str">
        <f>TEXT(Dates[[#This Row],[Datum]],"DDDD")</f>
        <v>torsdag</v>
      </c>
      <c r="K402" t="s">
        <v>3</v>
      </c>
      <c r="L402">
        <f>WEEKDAY(Dates[[#This Row],[Datum]],2)</f>
        <v>4</v>
      </c>
      <c r="M402" t="str">
        <f>CHOOSE(Dates[[#This Row],[Månad]],"T1","T1","T1","T1","T2","T2","T2","T2","T3","T3","T3","T3")</f>
        <v>T1</v>
      </c>
      <c r="N402" t="str">
        <f>CHOOSE(Dates[[#This Row],[Månad]],"Kv1","Kv1","Kv1","Kv2","Kv2","Kv2","Kv3","Kv3","Kv3","Kv4","Kv4","Kv4")</f>
        <v>Kv1</v>
      </c>
      <c r="O402">
        <f>WEEKNUM(Dates[[#This Row],[Datum]],21)</f>
        <v>5</v>
      </c>
      <c r="P402" t="str">
        <f>"V"&amp;Dates[[#This Row],[Veckonummer]]</f>
        <v>V5</v>
      </c>
      <c r="Q402">
        <f>Dates[[#This Row],[Datum]]-(DATE(YEAR(Dates[[#This Row],[Datum]]),1,0))</f>
        <v>35</v>
      </c>
    </row>
    <row r="403" spans="1:17" x14ac:dyDescent="0.25">
      <c r="A403">
        <v>11359</v>
      </c>
      <c r="B403">
        <v>20210205</v>
      </c>
      <c r="C403" s="1">
        <v>44232</v>
      </c>
      <c r="D403" t="str">
        <f>"den " &amp; TEXT(Dates[[#This Row],[Datum]],"d MMMM ÅÅÅÅ")</f>
        <v>den 5 februari 2021</v>
      </c>
      <c r="E403">
        <f>YEAR(Dates[[#This Row],[Datum]])</f>
        <v>2021</v>
      </c>
      <c r="F403">
        <f>MONTH(Dates[[#This Row],[Datum]])</f>
        <v>2</v>
      </c>
      <c r="G403" t="str">
        <f>TEXT(Dates[[#This Row],[Datum]],"MMMM")</f>
        <v>februari</v>
      </c>
      <c r="H403" t="str">
        <f>TEXT(Dates[[#This Row],[Datum]],"MMM")</f>
        <v>feb</v>
      </c>
      <c r="I403">
        <v>5</v>
      </c>
      <c r="J403" t="str">
        <f>TEXT(Dates[[#This Row],[Datum]],"DDDD")</f>
        <v>fredag</v>
      </c>
      <c r="K403" t="s">
        <v>4</v>
      </c>
      <c r="L403">
        <f>WEEKDAY(Dates[[#This Row],[Datum]],2)</f>
        <v>5</v>
      </c>
      <c r="M403" t="str">
        <f>CHOOSE(Dates[[#This Row],[Månad]],"T1","T1","T1","T1","T2","T2","T2","T2","T3","T3","T3","T3")</f>
        <v>T1</v>
      </c>
      <c r="N403" t="str">
        <f>CHOOSE(Dates[[#This Row],[Månad]],"Kv1","Kv1","Kv1","Kv2","Kv2","Kv2","Kv3","Kv3","Kv3","Kv4","Kv4","Kv4")</f>
        <v>Kv1</v>
      </c>
      <c r="O403">
        <f>WEEKNUM(Dates[[#This Row],[Datum]],21)</f>
        <v>5</v>
      </c>
      <c r="P403" t="str">
        <f>"V"&amp;Dates[[#This Row],[Veckonummer]]</f>
        <v>V5</v>
      </c>
      <c r="Q403">
        <f>Dates[[#This Row],[Datum]]-(DATE(YEAR(Dates[[#This Row],[Datum]]),1,0))</f>
        <v>36</v>
      </c>
    </row>
    <row r="404" spans="1:17" x14ac:dyDescent="0.25">
      <c r="A404">
        <v>11360</v>
      </c>
      <c r="B404">
        <v>20210206</v>
      </c>
      <c r="C404" s="1">
        <v>44233</v>
      </c>
      <c r="D404" t="str">
        <f>"den " &amp; TEXT(Dates[[#This Row],[Datum]],"d MMMM ÅÅÅÅ")</f>
        <v>den 6 februari 2021</v>
      </c>
      <c r="E404">
        <f>YEAR(Dates[[#This Row],[Datum]])</f>
        <v>2021</v>
      </c>
      <c r="F404">
        <f>MONTH(Dates[[#This Row],[Datum]])</f>
        <v>2</v>
      </c>
      <c r="G404" t="str">
        <f>TEXT(Dates[[#This Row],[Datum]],"MMMM")</f>
        <v>februari</v>
      </c>
      <c r="H404" t="str">
        <f>TEXT(Dates[[#This Row],[Datum]],"MMM")</f>
        <v>feb</v>
      </c>
      <c r="I404">
        <v>6</v>
      </c>
      <c r="J404" t="str">
        <f>TEXT(Dates[[#This Row],[Datum]],"DDDD")</f>
        <v>lördag</v>
      </c>
      <c r="K404" t="s">
        <v>5</v>
      </c>
      <c r="L404">
        <f>WEEKDAY(Dates[[#This Row],[Datum]],2)</f>
        <v>6</v>
      </c>
      <c r="M404" t="str">
        <f>CHOOSE(Dates[[#This Row],[Månad]],"T1","T1","T1","T1","T2","T2","T2","T2","T3","T3","T3","T3")</f>
        <v>T1</v>
      </c>
      <c r="N404" t="str">
        <f>CHOOSE(Dates[[#This Row],[Månad]],"Kv1","Kv1","Kv1","Kv2","Kv2","Kv2","Kv3","Kv3","Kv3","Kv4","Kv4","Kv4")</f>
        <v>Kv1</v>
      </c>
      <c r="O404">
        <f>WEEKNUM(Dates[[#This Row],[Datum]],21)</f>
        <v>5</v>
      </c>
      <c r="P404" t="str">
        <f>"V"&amp;Dates[[#This Row],[Veckonummer]]</f>
        <v>V5</v>
      </c>
      <c r="Q404">
        <f>Dates[[#This Row],[Datum]]-(DATE(YEAR(Dates[[#This Row],[Datum]]),1,0))</f>
        <v>37</v>
      </c>
    </row>
    <row r="405" spans="1:17" x14ac:dyDescent="0.25">
      <c r="A405">
        <v>11361</v>
      </c>
      <c r="B405">
        <v>20210207</v>
      </c>
      <c r="C405" s="1">
        <v>44234</v>
      </c>
      <c r="D405" t="str">
        <f>"den " &amp; TEXT(Dates[[#This Row],[Datum]],"d MMMM ÅÅÅÅ")</f>
        <v>den 7 februari 2021</v>
      </c>
      <c r="E405">
        <f>YEAR(Dates[[#This Row],[Datum]])</f>
        <v>2021</v>
      </c>
      <c r="F405">
        <f>MONTH(Dates[[#This Row],[Datum]])</f>
        <v>2</v>
      </c>
      <c r="G405" t="str">
        <f>TEXT(Dates[[#This Row],[Datum]],"MMMM")</f>
        <v>februari</v>
      </c>
      <c r="H405" t="str">
        <f>TEXT(Dates[[#This Row],[Datum]],"MMM")</f>
        <v>feb</v>
      </c>
      <c r="I405">
        <v>7</v>
      </c>
      <c r="J405" t="str">
        <f>TEXT(Dates[[#This Row],[Datum]],"DDDD")</f>
        <v>söndag</v>
      </c>
      <c r="K405" t="s">
        <v>6</v>
      </c>
      <c r="L405">
        <f>WEEKDAY(Dates[[#This Row],[Datum]],2)</f>
        <v>7</v>
      </c>
      <c r="M405" t="str">
        <f>CHOOSE(Dates[[#This Row],[Månad]],"T1","T1","T1","T1","T2","T2","T2","T2","T3","T3","T3","T3")</f>
        <v>T1</v>
      </c>
      <c r="N405" t="str">
        <f>CHOOSE(Dates[[#This Row],[Månad]],"Kv1","Kv1","Kv1","Kv2","Kv2","Kv2","Kv3","Kv3","Kv3","Kv4","Kv4","Kv4")</f>
        <v>Kv1</v>
      </c>
      <c r="O405">
        <f>WEEKNUM(Dates[[#This Row],[Datum]],21)</f>
        <v>5</v>
      </c>
      <c r="P405" t="str">
        <f>"V"&amp;Dates[[#This Row],[Veckonummer]]</f>
        <v>V5</v>
      </c>
      <c r="Q405">
        <f>Dates[[#This Row],[Datum]]-(DATE(YEAR(Dates[[#This Row],[Datum]]),1,0))</f>
        <v>38</v>
      </c>
    </row>
    <row r="406" spans="1:17" x14ac:dyDescent="0.25">
      <c r="A406">
        <v>11362</v>
      </c>
      <c r="B406">
        <v>20210208</v>
      </c>
      <c r="C406" s="1">
        <v>44235</v>
      </c>
      <c r="D406" t="str">
        <f>"den " &amp; TEXT(Dates[[#This Row],[Datum]],"d MMMM ÅÅÅÅ")</f>
        <v>den 8 februari 2021</v>
      </c>
      <c r="E406">
        <f>YEAR(Dates[[#This Row],[Datum]])</f>
        <v>2021</v>
      </c>
      <c r="F406">
        <f>MONTH(Dates[[#This Row],[Datum]])</f>
        <v>2</v>
      </c>
      <c r="G406" t="str">
        <f>TEXT(Dates[[#This Row],[Datum]],"MMMM")</f>
        <v>februari</v>
      </c>
      <c r="H406" t="str">
        <f>TEXT(Dates[[#This Row],[Datum]],"MMM")</f>
        <v>feb</v>
      </c>
      <c r="I406">
        <v>8</v>
      </c>
      <c r="J406" t="str">
        <f>TEXT(Dates[[#This Row],[Datum]],"DDDD")</f>
        <v>måndag</v>
      </c>
      <c r="K406" t="s">
        <v>0</v>
      </c>
      <c r="L406">
        <f>WEEKDAY(Dates[[#This Row],[Datum]],2)</f>
        <v>1</v>
      </c>
      <c r="M406" t="str">
        <f>CHOOSE(Dates[[#This Row],[Månad]],"T1","T1","T1","T1","T2","T2","T2","T2","T3","T3","T3","T3")</f>
        <v>T1</v>
      </c>
      <c r="N406" t="str">
        <f>CHOOSE(Dates[[#This Row],[Månad]],"Kv1","Kv1","Kv1","Kv2","Kv2","Kv2","Kv3","Kv3","Kv3","Kv4","Kv4","Kv4")</f>
        <v>Kv1</v>
      </c>
      <c r="O406">
        <f>WEEKNUM(Dates[[#This Row],[Datum]],21)</f>
        <v>6</v>
      </c>
      <c r="P406" t="str">
        <f>"V"&amp;Dates[[#This Row],[Veckonummer]]</f>
        <v>V6</v>
      </c>
      <c r="Q406">
        <f>Dates[[#This Row],[Datum]]-(DATE(YEAR(Dates[[#This Row],[Datum]]),1,0))</f>
        <v>39</v>
      </c>
    </row>
    <row r="407" spans="1:17" x14ac:dyDescent="0.25">
      <c r="A407">
        <v>11363</v>
      </c>
      <c r="B407">
        <v>20210209</v>
      </c>
      <c r="C407" s="1">
        <v>44236</v>
      </c>
      <c r="D407" t="str">
        <f>"den " &amp; TEXT(Dates[[#This Row],[Datum]],"d MMMM ÅÅÅÅ")</f>
        <v>den 9 februari 2021</v>
      </c>
      <c r="E407">
        <f>YEAR(Dates[[#This Row],[Datum]])</f>
        <v>2021</v>
      </c>
      <c r="F407">
        <f>MONTH(Dates[[#This Row],[Datum]])</f>
        <v>2</v>
      </c>
      <c r="G407" t="str">
        <f>TEXT(Dates[[#This Row],[Datum]],"MMMM")</f>
        <v>februari</v>
      </c>
      <c r="H407" t="str">
        <f>TEXT(Dates[[#This Row],[Datum]],"MMM")</f>
        <v>feb</v>
      </c>
      <c r="I407">
        <v>9</v>
      </c>
      <c r="J407" t="str">
        <f>TEXT(Dates[[#This Row],[Datum]],"DDDD")</f>
        <v>tisdag</v>
      </c>
      <c r="K407" t="s">
        <v>1</v>
      </c>
      <c r="L407">
        <f>WEEKDAY(Dates[[#This Row],[Datum]],2)</f>
        <v>2</v>
      </c>
      <c r="M407" t="str">
        <f>CHOOSE(Dates[[#This Row],[Månad]],"T1","T1","T1","T1","T2","T2","T2","T2","T3","T3","T3","T3")</f>
        <v>T1</v>
      </c>
      <c r="N407" t="str">
        <f>CHOOSE(Dates[[#This Row],[Månad]],"Kv1","Kv1","Kv1","Kv2","Kv2","Kv2","Kv3","Kv3","Kv3","Kv4","Kv4","Kv4")</f>
        <v>Kv1</v>
      </c>
      <c r="O407">
        <f>WEEKNUM(Dates[[#This Row],[Datum]],21)</f>
        <v>6</v>
      </c>
      <c r="P407" t="str">
        <f>"V"&amp;Dates[[#This Row],[Veckonummer]]</f>
        <v>V6</v>
      </c>
      <c r="Q407">
        <f>Dates[[#This Row],[Datum]]-(DATE(YEAR(Dates[[#This Row],[Datum]]),1,0))</f>
        <v>40</v>
      </c>
    </row>
    <row r="408" spans="1:17" x14ac:dyDescent="0.25">
      <c r="A408">
        <v>11364</v>
      </c>
      <c r="B408">
        <v>20210210</v>
      </c>
      <c r="C408" s="1">
        <v>44237</v>
      </c>
      <c r="D408" t="str">
        <f>"den " &amp; TEXT(Dates[[#This Row],[Datum]],"d MMMM ÅÅÅÅ")</f>
        <v>den 10 februari 2021</v>
      </c>
      <c r="E408">
        <f>YEAR(Dates[[#This Row],[Datum]])</f>
        <v>2021</v>
      </c>
      <c r="F408">
        <f>MONTH(Dates[[#This Row],[Datum]])</f>
        <v>2</v>
      </c>
      <c r="G408" t="str">
        <f>TEXT(Dates[[#This Row],[Datum]],"MMMM")</f>
        <v>februari</v>
      </c>
      <c r="H408" t="str">
        <f>TEXT(Dates[[#This Row],[Datum]],"MMM")</f>
        <v>feb</v>
      </c>
      <c r="I408">
        <v>10</v>
      </c>
      <c r="J408" t="str">
        <f>TEXT(Dates[[#This Row],[Datum]],"DDDD")</f>
        <v>onsdag</v>
      </c>
      <c r="K408" t="s">
        <v>2</v>
      </c>
      <c r="L408">
        <f>WEEKDAY(Dates[[#This Row],[Datum]],2)</f>
        <v>3</v>
      </c>
      <c r="M408" t="str">
        <f>CHOOSE(Dates[[#This Row],[Månad]],"T1","T1","T1","T1","T2","T2","T2","T2","T3","T3","T3","T3")</f>
        <v>T1</v>
      </c>
      <c r="N408" t="str">
        <f>CHOOSE(Dates[[#This Row],[Månad]],"Kv1","Kv1","Kv1","Kv2","Kv2","Kv2","Kv3","Kv3","Kv3","Kv4","Kv4","Kv4")</f>
        <v>Kv1</v>
      </c>
      <c r="O408">
        <f>WEEKNUM(Dates[[#This Row],[Datum]],21)</f>
        <v>6</v>
      </c>
      <c r="P408" t="str">
        <f>"V"&amp;Dates[[#This Row],[Veckonummer]]</f>
        <v>V6</v>
      </c>
      <c r="Q408">
        <f>Dates[[#This Row],[Datum]]-(DATE(YEAR(Dates[[#This Row],[Datum]]),1,0))</f>
        <v>41</v>
      </c>
    </row>
    <row r="409" spans="1:17" x14ac:dyDescent="0.25">
      <c r="A409">
        <v>11365</v>
      </c>
      <c r="B409">
        <v>20210211</v>
      </c>
      <c r="C409" s="1">
        <v>44238</v>
      </c>
      <c r="D409" t="str">
        <f>"den " &amp; TEXT(Dates[[#This Row],[Datum]],"d MMMM ÅÅÅÅ")</f>
        <v>den 11 februari 2021</v>
      </c>
      <c r="E409">
        <f>YEAR(Dates[[#This Row],[Datum]])</f>
        <v>2021</v>
      </c>
      <c r="F409">
        <f>MONTH(Dates[[#This Row],[Datum]])</f>
        <v>2</v>
      </c>
      <c r="G409" t="str">
        <f>TEXT(Dates[[#This Row],[Datum]],"MMMM")</f>
        <v>februari</v>
      </c>
      <c r="H409" t="str">
        <f>TEXT(Dates[[#This Row],[Datum]],"MMM")</f>
        <v>feb</v>
      </c>
      <c r="I409">
        <v>11</v>
      </c>
      <c r="J409" t="str">
        <f>TEXT(Dates[[#This Row],[Datum]],"DDDD")</f>
        <v>torsdag</v>
      </c>
      <c r="K409" t="s">
        <v>3</v>
      </c>
      <c r="L409">
        <f>WEEKDAY(Dates[[#This Row],[Datum]],2)</f>
        <v>4</v>
      </c>
      <c r="M409" t="str">
        <f>CHOOSE(Dates[[#This Row],[Månad]],"T1","T1","T1","T1","T2","T2","T2","T2","T3","T3","T3","T3")</f>
        <v>T1</v>
      </c>
      <c r="N409" t="str">
        <f>CHOOSE(Dates[[#This Row],[Månad]],"Kv1","Kv1","Kv1","Kv2","Kv2","Kv2","Kv3","Kv3","Kv3","Kv4","Kv4","Kv4")</f>
        <v>Kv1</v>
      </c>
      <c r="O409">
        <f>WEEKNUM(Dates[[#This Row],[Datum]],21)</f>
        <v>6</v>
      </c>
      <c r="P409" t="str">
        <f>"V"&amp;Dates[[#This Row],[Veckonummer]]</f>
        <v>V6</v>
      </c>
      <c r="Q409">
        <f>Dates[[#This Row],[Datum]]-(DATE(YEAR(Dates[[#This Row],[Datum]]),1,0))</f>
        <v>42</v>
      </c>
    </row>
    <row r="410" spans="1:17" x14ac:dyDescent="0.25">
      <c r="A410">
        <v>11366</v>
      </c>
      <c r="B410">
        <v>20210212</v>
      </c>
      <c r="C410" s="1">
        <v>44239</v>
      </c>
      <c r="D410" t="str">
        <f>"den " &amp; TEXT(Dates[[#This Row],[Datum]],"d MMMM ÅÅÅÅ")</f>
        <v>den 12 februari 2021</v>
      </c>
      <c r="E410">
        <f>YEAR(Dates[[#This Row],[Datum]])</f>
        <v>2021</v>
      </c>
      <c r="F410">
        <f>MONTH(Dates[[#This Row],[Datum]])</f>
        <v>2</v>
      </c>
      <c r="G410" t="str">
        <f>TEXT(Dates[[#This Row],[Datum]],"MMMM")</f>
        <v>februari</v>
      </c>
      <c r="H410" t="str">
        <f>TEXT(Dates[[#This Row],[Datum]],"MMM")</f>
        <v>feb</v>
      </c>
      <c r="I410">
        <v>12</v>
      </c>
      <c r="J410" t="str">
        <f>TEXT(Dates[[#This Row],[Datum]],"DDDD")</f>
        <v>fredag</v>
      </c>
      <c r="K410" t="s">
        <v>4</v>
      </c>
      <c r="L410">
        <f>WEEKDAY(Dates[[#This Row],[Datum]],2)</f>
        <v>5</v>
      </c>
      <c r="M410" t="str">
        <f>CHOOSE(Dates[[#This Row],[Månad]],"T1","T1","T1","T1","T2","T2","T2","T2","T3","T3","T3","T3")</f>
        <v>T1</v>
      </c>
      <c r="N410" t="str">
        <f>CHOOSE(Dates[[#This Row],[Månad]],"Kv1","Kv1","Kv1","Kv2","Kv2","Kv2","Kv3","Kv3","Kv3","Kv4","Kv4","Kv4")</f>
        <v>Kv1</v>
      </c>
      <c r="O410">
        <f>WEEKNUM(Dates[[#This Row],[Datum]],21)</f>
        <v>6</v>
      </c>
      <c r="P410" t="str">
        <f>"V"&amp;Dates[[#This Row],[Veckonummer]]</f>
        <v>V6</v>
      </c>
      <c r="Q410">
        <f>Dates[[#This Row],[Datum]]-(DATE(YEAR(Dates[[#This Row],[Datum]]),1,0))</f>
        <v>43</v>
      </c>
    </row>
    <row r="411" spans="1:17" x14ac:dyDescent="0.25">
      <c r="A411">
        <v>11367</v>
      </c>
      <c r="B411">
        <v>20210213</v>
      </c>
      <c r="C411" s="1">
        <v>44240</v>
      </c>
      <c r="D411" t="str">
        <f>"den " &amp; TEXT(Dates[[#This Row],[Datum]],"d MMMM ÅÅÅÅ")</f>
        <v>den 13 februari 2021</v>
      </c>
      <c r="E411">
        <f>YEAR(Dates[[#This Row],[Datum]])</f>
        <v>2021</v>
      </c>
      <c r="F411">
        <f>MONTH(Dates[[#This Row],[Datum]])</f>
        <v>2</v>
      </c>
      <c r="G411" t="str">
        <f>TEXT(Dates[[#This Row],[Datum]],"MMMM")</f>
        <v>februari</v>
      </c>
      <c r="H411" t="str">
        <f>TEXT(Dates[[#This Row],[Datum]],"MMM")</f>
        <v>feb</v>
      </c>
      <c r="I411">
        <v>13</v>
      </c>
      <c r="J411" t="str">
        <f>TEXT(Dates[[#This Row],[Datum]],"DDDD")</f>
        <v>lördag</v>
      </c>
      <c r="K411" t="s">
        <v>5</v>
      </c>
      <c r="L411">
        <f>WEEKDAY(Dates[[#This Row],[Datum]],2)</f>
        <v>6</v>
      </c>
      <c r="M411" t="str">
        <f>CHOOSE(Dates[[#This Row],[Månad]],"T1","T1","T1","T1","T2","T2","T2","T2","T3","T3","T3","T3")</f>
        <v>T1</v>
      </c>
      <c r="N411" t="str">
        <f>CHOOSE(Dates[[#This Row],[Månad]],"Kv1","Kv1","Kv1","Kv2","Kv2","Kv2","Kv3","Kv3","Kv3","Kv4","Kv4","Kv4")</f>
        <v>Kv1</v>
      </c>
      <c r="O411">
        <f>WEEKNUM(Dates[[#This Row],[Datum]],21)</f>
        <v>6</v>
      </c>
      <c r="P411" t="str">
        <f>"V"&amp;Dates[[#This Row],[Veckonummer]]</f>
        <v>V6</v>
      </c>
      <c r="Q411">
        <f>Dates[[#This Row],[Datum]]-(DATE(YEAR(Dates[[#This Row],[Datum]]),1,0))</f>
        <v>44</v>
      </c>
    </row>
    <row r="412" spans="1:17" x14ac:dyDescent="0.25">
      <c r="A412">
        <v>11368</v>
      </c>
      <c r="B412">
        <v>20210214</v>
      </c>
      <c r="C412" s="1">
        <v>44241</v>
      </c>
      <c r="D412" t="str">
        <f>"den " &amp; TEXT(Dates[[#This Row],[Datum]],"d MMMM ÅÅÅÅ")</f>
        <v>den 14 februari 2021</v>
      </c>
      <c r="E412">
        <f>YEAR(Dates[[#This Row],[Datum]])</f>
        <v>2021</v>
      </c>
      <c r="F412">
        <f>MONTH(Dates[[#This Row],[Datum]])</f>
        <v>2</v>
      </c>
      <c r="G412" t="str">
        <f>TEXT(Dates[[#This Row],[Datum]],"MMMM")</f>
        <v>februari</v>
      </c>
      <c r="H412" t="str">
        <f>TEXT(Dates[[#This Row],[Datum]],"MMM")</f>
        <v>feb</v>
      </c>
      <c r="I412">
        <v>14</v>
      </c>
      <c r="J412" t="str">
        <f>TEXT(Dates[[#This Row],[Datum]],"DDDD")</f>
        <v>söndag</v>
      </c>
      <c r="K412" t="s">
        <v>6</v>
      </c>
      <c r="L412">
        <f>WEEKDAY(Dates[[#This Row],[Datum]],2)</f>
        <v>7</v>
      </c>
      <c r="M412" t="str">
        <f>CHOOSE(Dates[[#This Row],[Månad]],"T1","T1","T1","T1","T2","T2","T2","T2","T3","T3","T3","T3")</f>
        <v>T1</v>
      </c>
      <c r="N412" t="str">
        <f>CHOOSE(Dates[[#This Row],[Månad]],"Kv1","Kv1","Kv1","Kv2","Kv2","Kv2","Kv3","Kv3","Kv3","Kv4","Kv4","Kv4")</f>
        <v>Kv1</v>
      </c>
      <c r="O412">
        <f>WEEKNUM(Dates[[#This Row],[Datum]],21)</f>
        <v>6</v>
      </c>
      <c r="P412" t="str">
        <f>"V"&amp;Dates[[#This Row],[Veckonummer]]</f>
        <v>V6</v>
      </c>
      <c r="Q412">
        <f>Dates[[#This Row],[Datum]]-(DATE(YEAR(Dates[[#This Row],[Datum]]),1,0))</f>
        <v>45</v>
      </c>
    </row>
    <row r="413" spans="1:17" x14ac:dyDescent="0.25">
      <c r="A413">
        <v>11369</v>
      </c>
      <c r="B413">
        <v>20210215</v>
      </c>
      <c r="C413" s="1">
        <v>44242</v>
      </c>
      <c r="D413" t="str">
        <f>"den " &amp; TEXT(Dates[[#This Row],[Datum]],"d MMMM ÅÅÅÅ")</f>
        <v>den 15 februari 2021</v>
      </c>
      <c r="E413">
        <f>YEAR(Dates[[#This Row],[Datum]])</f>
        <v>2021</v>
      </c>
      <c r="F413">
        <f>MONTH(Dates[[#This Row],[Datum]])</f>
        <v>2</v>
      </c>
      <c r="G413" t="str">
        <f>TEXT(Dates[[#This Row],[Datum]],"MMMM")</f>
        <v>februari</v>
      </c>
      <c r="H413" t="str">
        <f>TEXT(Dates[[#This Row],[Datum]],"MMM")</f>
        <v>feb</v>
      </c>
      <c r="I413">
        <v>15</v>
      </c>
      <c r="J413" t="str">
        <f>TEXT(Dates[[#This Row],[Datum]],"DDDD")</f>
        <v>måndag</v>
      </c>
      <c r="K413" t="s">
        <v>0</v>
      </c>
      <c r="L413">
        <f>WEEKDAY(Dates[[#This Row],[Datum]],2)</f>
        <v>1</v>
      </c>
      <c r="M413" t="str">
        <f>CHOOSE(Dates[[#This Row],[Månad]],"T1","T1","T1","T1","T2","T2","T2","T2","T3","T3","T3","T3")</f>
        <v>T1</v>
      </c>
      <c r="N413" t="str">
        <f>CHOOSE(Dates[[#This Row],[Månad]],"Kv1","Kv1","Kv1","Kv2","Kv2","Kv2","Kv3","Kv3","Kv3","Kv4","Kv4","Kv4")</f>
        <v>Kv1</v>
      </c>
      <c r="O413">
        <f>WEEKNUM(Dates[[#This Row],[Datum]],21)</f>
        <v>7</v>
      </c>
      <c r="P413" t="str">
        <f>"V"&amp;Dates[[#This Row],[Veckonummer]]</f>
        <v>V7</v>
      </c>
      <c r="Q413">
        <f>Dates[[#This Row],[Datum]]-(DATE(YEAR(Dates[[#This Row],[Datum]]),1,0))</f>
        <v>46</v>
      </c>
    </row>
    <row r="414" spans="1:17" x14ac:dyDescent="0.25">
      <c r="A414">
        <v>11370</v>
      </c>
      <c r="B414">
        <v>20210216</v>
      </c>
      <c r="C414" s="1">
        <v>44243</v>
      </c>
      <c r="D414" t="str">
        <f>"den " &amp; TEXT(Dates[[#This Row],[Datum]],"d MMMM ÅÅÅÅ")</f>
        <v>den 16 februari 2021</v>
      </c>
      <c r="E414">
        <f>YEAR(Dates[[#This Row],[Datum]])</f>
        <v>2021</v>
      </c>
      <c r="F414">
        <f>MONTH(Dates[[#This Row],[Datum]])</f>
        <v>2</v>
      </c>
      <c r="G414" t="str">
        <f>TEXT(Dates[[#This Row],[Datum]],"MMMM")</f>
        <v>februari</v>
      </c>
      <c r="H414" t="str">
        <f>TEXT(Dates[[#This Row],[Datum]],"MMM")</f>
        <v>feb</v>
      </c>
      <c r="I414">
        <v>16</v>
      </c>
      <c r="J414" t="str">
        <f>TEXT(Dates[[#This Row],[Datum]],"DDDD")</f>
        <v>tisdag</v>
      </c>
      <c r="K414" t="s">
        <v>1</v>
      </c>
      <c r="L414">
        <f>WEEKDAY(Dates[[#This Row],[Datum]],2)</f>
        <v>2</v>
      </c>
      <c r="M414" t="str">
        <f>CHOOSE(Dates[[#This Row],[Månad]],"T1","T1","T1","T1","T2","T2","T2","T2","T3","T3","T3","T3")</f>
        <v>T1</v>
      </c>
      <c r="N414" t="str">
        <f>CHOOSE(Dates[[#This Row],[Månad]],"Kv1","Kv1","Kv1","Kv2","Kv2","Kv2","Kv3","Kv3","Kv3","Kv4","Kv4","Kv4")</f>
        <v>Kv1</v>
      </c>
      <c r="O414">
        <f>WEEKNUM(Dates[[#This Row],[Datum]],21)</f>
        <v>7</v>
      </c>
      <c r="P414" t="str">
        <f>"V"&amp;Dates[[#This Row],[Veckonummer]]</f>
        <v>V7</v>
      </c>
      <c r="Q414">
        <f>Dates[[#This Row],[Datum]]-(DATE(YEAR(Dates[[#This Row],[Datum]]),1,0))</f>
        <v>47</v>
      </c>
    </row>
    <row r="415" spans="1:17" x14ac:dyDescent="0.25">
      <c r="A415">
        <v>11371</v>
      </c>
      <c r="B415">
        <v>20210217</v>
      </c>
      <c r="C415" s="1">
        <v>44244</v>
      </c>
      <c r="D415" t="str">
        <f>"den " &amp; TEXT(Dates[[#This Row],[Datum]],"d MMMM ÅÅÅÅ")</f>
        <v>den 17 februari 2021</v>
      </c>
      <c r="E415">
        <f>YEAR(Dates[[#This Row],[Datum]])</f>
        <v>2021</v>
      </c>
      <c r="F415">
        <f>MONTH(Dates[[#This Row],[Datum]])</f>
        <v>2</v>
      </c>
      <c r="G415" t="str">
        <f>TEXT(Dates[[#This Row],[Datum]],"MMMM")</f>
        <v>februari</v>
      </c>
      <c r="H415" t="str">
        <f>TEXT(Dates[[#This Row],[Datum]],"MMM")</f>
        <v>feb</v>
      </c>
      <c r="I415">
        <v>17</v>
      </c>
      <c r="J415" t="str">
        <f>TEXT(Dates[[#This Row],[Datum]],"DDDD")</f>
        <v>onsdag</v>
      </c>
      <c r="K415" t="s">
        <v>2</v>
      </c>
      <c r="L415">
        <f>WEEKDAY(Dates[[#This Row],[Datum]],2)</f>
        <v>3</v>
      </c>
      <c r="M415" t="str">
        <f>CHOOSE(Dates[[#This Row],[Månad]],"T1","T1","T1","T1","T2","T2","T2","T2","T3","T3","T3","T3")</f>
        <v>T1</v>
      </c>
      <c r="N415" t="str">
        <f>CHOOSE(Dates[[#This Row],[Månad]],"Kv1","Kv1","Kv1","Kv2","Kv2","Kv2","Kv3","Kv3","Kv3","Kv4","Kv4","Kv4")</f>
        <v>Kv1</v>
      </c>
      <c r="O415">
        <f>WEEKNUM(Dates[[#This Row],[Datum]],21)</f>
        <v>7</v>
      </c>
      <c r="P415" t="str">
        <f>"V"&amp;Dates[[#This Row],[Veckonummer]]</f>
        <v>V7</v>
      </c>
      <c r="Q415">
        <f>Dates[[#This Row],[Datum]]-(DATE(YEAR(Dates[[#This Row],[Datum]]),1,0))</f>
        <v>48</v>
      </c>
    </row>
    <row r="416" spans="1:17" x14ac:dyDescent="0.25">
      <c r="A416">
        <v>11372</v>
      </c>
      <c r="B416">
        <v>20210218</v>
      </c>
      <c r="C416" s="1">
        <v>44245</v>
      </c>
      <c r="D416" t="str">
        <f>"den " &amp; TEXT(Dates[[#This Row],[Datum]],"d MMMM ÅÅÅÅ")</f>
        <v>den 18 februari 2021</v>
      </c>
      <c r="E416">
        <f>YEAR(Dates[[#This Row],[Datum]])</f>
        <v>2021</v>
      </c>
      <c r="F416">
        <f>MONTH(Dates[[#This Row],[Datum]])</f>
        <v>2</v>
      </c>
      <c r="G416" t="str">
        <f>TEXT(Dates[[#This Row],[Datum]],"MMMM")</f>
        <v>februari</v>
      </c>
      <c r="H416" t="str">
        <f>TEXT(Dates[[#This Row],[Datum]],"MMM")</f>
        <v>feb</v>
      </c>
      <c r="I416">
        <v>18</v>
      </c>
      <c r="J416" t="str">
        <f>TEXT(Dates[[#This Row],[Datum]],"DDDD")</f>
        <v>torsdag</v>
      </c>
      <c r="K416" t="s">
        <v>3</v>
      </c>
      <c r="L416">
        <f>WEEKDAY(Dates[[#This Row],[Datum]],2)</f>
        <v>4</v>
      </c>
      <c r="M416" t="str">
        <f>CHOOSE(Dates[[#This Row],[Månad]],"T1","T1","T1","T1","T2","T2","T2","T2","T3","T3","T3","T3")</f>
        <v>T1</v>
      </c>
      <c r="N416" t="str">
        <f>CHOOSE(Dates[[#This Row],[Månad]],"Kv1","Kv1","Kv1","Kv2","Kv2","Kv2","Kv3","Kv3","Kv3","Kv4","Kv4","Kv4")</f>
        <v>Kv1</v>
      </c>
      <c r="O416">
        <f>WEEKNUM(Dates[[#This Row],[Datum]],21)</f>
        <v>7</v>
      </c>
      <c r="P416" t="str">
        <f>"V"&amp;Dates[[#This Row],[Veckonummer]]</f>
        <v>V7</v>
      </c>
      <c r="Q416">
        <f>Dates[[#This Row],[Datum]]-(DATE(YEAR(Dates[[#This Row],[Datum]]),1,0))</f>
        <v>49</v>
      </c>
    </row>
    <row r="417" spans="1:17" x14ac:dyDescent="0.25">
      <c r="A417">
        <v>11373</v>
      </c>
      <c r="B417">
        <v>20210219</v>
      </c>
      <c r="C417" s="1">
        <v>44246</v>
      </c>
      <c r="D417" t="str">
        <f>"den " &amp; TEXT(Dates[[#This Row],[Datum]],"d MMMM ÅÅÅÅ")</f>
        <v>den 19 februari 2021</v>
      </c>
      <c r="E417">
        <f>YEAR(Dates[[#This Row],[Datum]])</f>
        <v>2021</v>
      </c>
      <c r="F417">
        <f>MONTH(Dates[[#This Row],[Datum]])</f>
        <v>2</v>
      </c>
      <c r="G417" t="str">
        <f>TEXT(Dates[[#This Row],[Datum]],"MMMM")</f>
        <v>februari</v>
      </c>
      <c r="H417" t="str">
        <f>TEXT(Dates[[#This Row],[Datum]],"MMM")</f>
        <v>feb</v>
      </c>
      <c r="I417">
        <v>19</v>
      </c>
      <c r="J417" t="str">
        <f>TEXT(Dates[[#This Row],[Datum]],"DDDD")</f>
        <v>fredag</v>
      </c>
      <c r="K417" t="s">
        <v>4</v>
      </c>
      <c r="L417">
        <f>WEEKDAY(Dates[[#This Row],[Datum]],2)</f>
        <v>5</v>
      </c>
      <c r="M417" t="str">
        <f>CHOOSE(Dates[[#This Row],[Månad]],"T1","T1","T1","T1","T2","T2","T2","T2","T3","T3","T3","T3")</f>
        <v>T1</v>
      </c>
      <c r="N417" t="str">
        <f>CHOOSE(Dates[[#This Row],[Månad]],"Kv1","Kv1","Kv1","Kv2","Kv2","Kv2","Kv3","Kv3","Kv3","Kv4","Kv4","Kv4")</f>
        <v>Kv1</v>
      </c>
      <c r="O417">
        <f>WEEKNUM(Dates[[#This Row],[Datum]],21)</f>
        <v>7</v>
      </c>
      <c r="P417" t="str">
        <f>"V"&amp;Dates[[#This Row],[Veckonummer]]</f>
        <v>V7</v>
      </c>
      <c r="Q417">
        <f>Dates[[#This Row],[Datum]]-(DATE(YEAR(Dates[[#This Row],[Datum]]),1,0))</f>
        <v>50</v>
      </c>
    </row>
    <row r="418" spans="1:17" x14ac:dyDescent="0.25">
      <c r="A418">
        <v>11374</v>
      </c>
      <c r="B418">
        <v>20210220</v>
      </c>
      <c r="C418" s="1">
        <v>44247</v>
      </c>
      <c r="D418" t="str">
        <f>"den " &amp; TEXT(Dates[[#This Row],[Datum]],"d MMMM ÅÅÅÅ")</f>
        <v>den 20 februari 2021</v>
      </c>
      <c r="E418">
        <f>YEAR(Dates[[#This Row],[Datum]])</f>
        <v>2021</v>
      </c>
      <c r="F418">
        <f>MONTH(Dates[[#This Row],[Datum]])</f>
        <v>2</v>
      </c>
      <c r="G418" t="str">
        <f>TEXT(Dates[[#This Row],[Datum]],"MMMM")</f>
        <v>februari</v>
      </c>
      <c r="H418" t="str">
        <f>TEXT(Dates[[#This Row],[Datum]],"MMM")</f>
        <v>feb</v>
      </c>
      <c r="I418">
        <v>20</v>
      </c>
      <c r="J418" t="str">
        <f>TEXT(Dates[[#This Row],[Datum]],"DDDD")</f>
        <v>lördag</v>
      </c>
      <c r="K418" t="s">
        <v>5</v>
      </c>
      <c r="L418">
        <f>WEEKDAY(Dates[[#This Row],[Datum]],2)</f>
        <v>6</v>
      </c>
      <c r="M418" t="str">
        <f>CHOOSE(Dates[[#This Row],[Månad]],"T1","T1","T1","T1","T2","T2","T2","T2","T3","T3","T3","T3")</f>
        <v>T1</v>
      </c>
      <c r="N418" t="str">
        <f>CHOOSE(Dates[[#This Row],[Månad]],"Kv1","Kv1","Kv1","Kv2","Kv2","Kv2","Kv3","Kv3","Kv3","Kv4","Kv4","Kv4")</f>
        <v>Kv1</v>
      </c>
      <c r="O418">
        <f>WEEKNUM(Dates[[#This Row],[Datum]],21)</f>
        <v>7</v>
      </c>
      <c r="P418" t="str">
        <f>"V"&amp;Dates[[#This Row],[Veckonummer]]</f>
        <v>V7</v>
      </c>
      <c r="Q418">
        <f>Dates[[#This Row],[Datum]]-(DATE(YEAR(Dates[[#This Row],[Datum]]),1,0))</f>
        <v>51</v>
      </c>
    </row>
    <row r="419" spans="1:17" x14ac:dyDescent="0.25">
      <c r="A419">
        <v>11375</v>
      </c>
      <c r="B419">
        <v>20210221</v>
      </c>
      <c r="C419" s="1">
        <v>44248</v>
      </c>
      <c r="D419" t="str">
        <f>"den " &amp; TEXT(Dates[[#This Row],[Datum]],"d MMMM ÅÅÅÅ")</f>
        <v>den 21 februari 2021</v>
      </c>
      <c r="E419">
        <f>YEAR(Dates[[#This Row],[Datum]])</f>
        <v>2021</v>
      </c>
      <c r="F419">
        <f>MONTH(Dates[[#This Row],[Datum]])</f>
        <v>2</v>
      </c>
      <c r="G419" t="str">
        <f>TEXT(Dates[[#This Row],[Datum]],"MMMM")</f>
        <v>februari</v>
      </c>
      <c r="H419" t="str">
        <f>TEXT(Dates[[#This Row],[Datum]],"MMM")</f>
        <v>feb</v>
      </c>
      <c r="I419">
        <v>21</v>
      </c>
      <c r="J419" t="str">
        <f>TEXT(Dates[[#This Row],[Datum]],"DDDD")</f>
        <v>söndag</v>
      </c>
      <c r="K419" t="s">
        <v>6</v>
      </c>
      <c r="L419">
        <f>WEEKDAY(Dates[[#This Row],[Datum]],2)</f>
        <v>7</v>
      </c>
      <c r="M419" t="str">
        <f>CHOOSE(Dates[[#This Row],[Månad]],"T1","T1","T1","T1","T2","T2","T2","T2","T3","T3","T3","T3")</f>
        <v>T1</v>
      </c>
      <c r="N419" t="str">
        <f>CHOOSE(Dates[[#This Row],[Månad]],"Kv1","Kv1","Kv1","Kv2","Kv2","Kv2","Kv3","Kv3","Kv3","Kv4","Kv4","Kv4")</f>
        <v>Kv1</v>
      </c>
      <c r="O419">
        <f>WEEKNUM(Dates[[#This Row],[Datum]],21)</f>
        <v>7</v>
      </c>
      <c r="P419" t="str">
        <f>"V"&amp;Dates[[#This Row],[Veckonummer]]</f>
        <v>V7</v>
      </c>
      <c r="Q419">
        <f>Dates[[#This Row],[Datum]]-(DATE(YEAR(Dates[[#This Row],[Datum]]),1,0))</f>
        <v>52</v>
      </c>
    </row>
    <row r="420" spans="1:17" x14ac:dyDescent="0.25">
      <c r="A420">
        <v>11376</v>
      </c>
      <c r="B420">
        <v>20210222</v>
      </c>
      <c r="C420" s="1">
        <v>44249</v>
      </c>
      <c r="D420" t="str">
        <f>"den " &amp; TEXT(Dates[[#This Row],[Datum]],"d MMMM ÅÅÅÅ")</f>
        <v>den 22 februari 2021</v>
      </c>
      <c r="E420">
        <f>YEAR(Dates[[#This Row],[Datum]])</f>
        <v>2021</v>
      </c>
      <c r="F420">
        <f>MONTH(Dates[[#This Row],[Datum]])</f>
        <v>2</v>
      </c>
      <c r="G420" t="str">
        <f>TEXT(Dates[[#This Row],[Datum]],"MMMM")</f>
        <v>februari</v>
      </c>
      <c r="H420" t="str">
        <f>TEXT(Dates[[#This Row],[Datum]],"MMM")</f>
        <v>feb</v>
      </c>
      <c r="I420">
        <v>22</v>
      </c>
      <c r="J420" t="str">
        <f>TEXT(Dates[[#This Row],[Datum]],"DDDD")</f>
        <v>måndag</v>
      </c>
      <c r="K420" t="s">
        <v>0</v>
      </c>
      <c r="L420">
        <f>WEEKDAY(Dates[[#This Row],[Datum]],2)</f>
        <v>1</v>
      </c>
      <c r="M420" t="str">
        <f>CHOOSE(Dates[[#This Row],[Månad]],"T1","T1","T1","T1","T2","T2","T2","T2","T3","T3","T3","T3")</f>
        <v>T1</v>
      </c>
      <c r="N420" t="str">
        <f>CHOOSE(Dates[[#This Row],[Månad]],"Kv1","Kv1","Kv1","Kv2","Kv2","Kv2","Kv3","Kv3","Kv3","Kv4","Kv4","Kv4")</f>
        <v>Kv1</v>
      </c>
      <c r="O420">
        <f>WEEKNUM(Dates[[#This Row],[Datum]],21)</f>
        <v>8</v>
      </c>
      <c r="P420" t="str">
        <f>"V"&amp;Dates[[#This Row],[Veckonummer]]</f>
        <v>V8</v>
      </c>
      <c r="Q420">
        <f>Dates[[#This Row],[Datum]]-(DATE(YEAR(Dates[[#This Row],[Datum]]),1,0))</f>
        <v>53</v>
      </c>
    </row>
    <row r="421" spans="1:17" x14ac:dyDescent="0.25">
      <c r="A421">
        <v>11377</v>
      </c>
      <c r="B421">
        <v>20210223</v>
      </c>
      <c r="C421" s="1">
        <v>44250</v>
      </c>
      <c r="D421" t="str">
        <f>"den " &amp; TEXT(Dates[[#This Row],[Datum]],"d MMMM ÅÅÅÅ")</f>
        <v>den 23 februari 2021</v>
      </c>
      <c r="E421">
        <f>YEAR(Dates[[#This Row],[Datum]])</f>
        <v>2021</v>
      </c>
      <c r="F421">
        <f>MONTH(Dates[[#This Row],[Datum]])</f>
        <v>2</v>
      </c>
      <c r="G421" t="str">
        <f>TEXT(Dates[[#This Row],[Datum]],"MMMM")</f>
        <v>februari</v>
      </c>
      <c r="H421" t="str">
        <f>TEXT(Dates[[#This Row],[Datum]],"MMM")</f>
        <v>feb</v>
      </c>
      <c r="I421">
        <v>23</v>
      </c>
      <c r="J421" t="str">
        <f>TEXT(Dates[[#This Row],[Datum]],"DDDD")</f>
        <v>tisdag</v>
      </c>
      <c r="K421" t="s">
        <v>1</v>
      </c>
      <c r="L421">
        <f>WEEKDAY(Dates[[#This Row],[Datum]],2)</f>
        <v>2</v>
      </c>
      <c r="M421" t="str">
        <f>CHOOSE(Dates[[#This Row],[Månad]],"T1","T1","T1","T1","T2","T2","T2","T2","T3","T3","T3","T3")</f>
        <v>T1</v>
      </c>
      <c r="N421" t="str">
        <f>CHOOSE(Dates[[#This Row],[Månad]],"Kv1","Kv1","Kv1","Kv2","Kv2","Kv2","Kv3","Kv3","Kv3","Kv4","Kv4","Kv4")</f>
        <v>Kv1</v>
      </c>
      <c r="O421">
        <f>WEEKNUM(Dates[[#This Row],[Datum]],21)</f>
        <v>8</v>
      </c>
      <c r="P421" t="str">
        <f>"V"&amp;Dates[[#This Row],[Veckonummer]]</f>
        <v>V8</v>
      </c>
      <c r="Q421">
        <f>Dates[[#This Row],[Datum]]-(DATE(YEAR(Dates[[#This Row],[Datum]]),1,0))</f>
        <v>54</v>
      </c>
    </row>
    <row r="422" spans="1:17" x14ac:dyDescent="0.25">
      <c r="A422">
        <v>11378</v>
      </c>
      <c r="B422">
        <v>20210224</v>
      </c>
      <c r="C422" s="1">
        <v>44251</v>
      </c>
      <c r="D422" t="str">
        <f>"den " &amp; TEXT(Dates[[#This Row],[Datum]],"d MMMM ÅÅÅÅ")</f>
        <v>den 24 februari 2021</v>
      </c>
      <c r="E422">
        <f>YEAR(Dates[[#This Row],[Datum]])</f>
        <v>2021</v>
      </c>
      <c r="F422">
        <f>MONTH(Dates[[#This Row],[Datum]])</f>
        <v>2</v>
      </c>
      <c r="G422" t="str">
        <f>TEXT(Dates[[#This Row],[Datum]],"MMMM")</f>
        <v>februari</v>
      </c>
      <c r="H422" t="str">
        <f>TEXT(Dates[[#This Row],[Datum]],"MMM")</f>
        <v>feb</v>
      </c>
      <c r="I422">
        <v>24</v>
      </c>
      <c r="J422" t="str">
        <f>TEXT(Dates[[#This Row],[Datum]],"DDDD")</f>
        <v>onsdag</v>
      </c>
      <c r="K422" t="s">
        <v>2</v>
      </c>
      <c r="L422">
        <f>WEEKDAY(Dates[[#This Row],[Datum]],2)</f>
        <v>3</v>
      </c>
      <c r="M422" t="str">
        <f>CHOOSE(Dates[[#This Row],[Månad]],"T1","T1","T1","T1","T2","T2","T2","T2","T3","T3","T3","T3")</f>
        <v>T1</v>
      </c>
      <c r="N422" t="str">
        <f>CHOOSE(Dates[[#This Row],[Månad]],"Kv1","Kv1","Kv1","Kv2","Kv2","Kv2","Kv3","Kv3","Kv3","Kv4","Kv4","Kv4")</f>
        <v>Kv1</v>
      </c>
      <c r="O422">
        <f>WEEKNUM(Dates[[#This Row],[Datum]],21)</f>
        <v>8</v>
      </c>
      <c r="P422" t="str">
        <f>"V"&amp;Dates[[#This Row],[Veckonummer]]</f>
        <v>V8</v>
      </c>
      <c r="Q422">
        <f>Dates[[#This Row],[Datum]]-(DATE(YEAR(Dates[[#This Row],[Datum]]),1,0))</f>
        <v>55</v>
      </c>
    </row>
    <row r="423" spans="1:17" x14ac:dyDescent="0.25">
      <c r="A423">
        <v>11379</v>
      </c>
      <c r="B423">
        <v>20210225</v>
      </c>
      <c r="C423" s="1">
        <v>44252</v>
      </c>
      <c r="D423" t="str">
        <f>"den " &amp; TEXT(Dates[[#This Row],[Datum]],"d MMMM ÅÅÅÅ")</f>
        <v>den 25 februari 2021</v>
      </c>
      <c r="E423">
        <f>YEAR(Dates[[#This Row],[Datum]])</f>
        <v>2021</v>
      </c>
      <c r="F423">
        <f>MONTH(Dates[[#This Row],[Datum]])</f>
        <v>2</v>
      </c>
      <c r="G423" t="str">
        <f>TEXT(Dates[[#This Row],[Datum]],"MMMM")</f>
        <v>februari</v>
      </c>
      <c r="H423" t="str">
        <f>TEXT(Dates[[#This Row],[Datum]],"MMM")</f>
        <v>feb</v>
      </c>
      <c r="I423">
        <v>25</v>
      </c>
      <c r="J423" t="str">
        <f>TEXT(Dates[[#This Row],[Datum]],"DDDD")</f>
        <v>torsdag</v>
      </c>
      <c r="K423" t="s">
        <v>3</v>
      </c>
      <c r="L423">
        <f>WEEKDAY(Dates[[#This Row],[Datum]],2)</f>
        <v>4</v>
      </c>
      <c r="M423" t="str">
        <f>CHOOSE(Dates[[#This Row],[Månad]],"T1","T1","T1","T1","T2","T2","T2","T2","T3","T3","T3","T3")</f>
        <v>T1</v>
      </c>
      <c r="N423" t="str">
        <f>CHOOSE(Dates[[#This Row],[Månad]],"Kv1","Kv1","Kv1","Kv2","Kv2","Kv2","Kv3","Kv3","Kv3","Kv4","Kv4","Kv4")</f>
        <v>Kv1</v>
      </c>
      <c r="O423">
        <f>WEEKNUM(Dates[[#This Row],[Datum]],21)</f>
        <v>8</v>
      </c>
      <c r="P423" t="str">
        <f>"V"&amp;Dates[[#This Row],[Veckonummer]]</f>
        <v>V8</v>
      </c>
      <c r="Q423">
        <f>Dates[[#This Row],[Datum]]-(DATE(YEAR(Dates[[#This Row],[Datum]]),1,0))</f>
        <v>56</v>
      </c>
    </row>
    <row r="424" spans="1:17" x14ac:dyDescent="0.25">
      <c r="A424">
        <v>11380</v>
      </c>
      <c r="B424">
        <v>20210226</v>
      </c>
      <c r="C424" s="1">
        <v>44253</v>
      </c>
      <c r="D424" t="str">
        <f>"den " &amp; TEXT(Dates[[#This Row],[Datum]],"d MMMM ÅÅÅÅ")</f>
        <v>den 26 februari 2021</v>
      </c>
      <c r="E424">
        <f>YEAR(Dates[[#This Row],[Datum]])</f>
        <v>2021</v>
      </c>
      <c r="F424">
        <f>MONTH(Dates[[#This Row],[Datum]])</f>
        <v>2</v>
      </c>
      <c r="G424" t="str">
        <f>TEXT(Dates[[#This Row],[Datum]],"MMMM")</f>
        <v>februari</v>
      </c>
      <c r="H424" t="str">
        <f>TEXT(Dates[[#This Row],[Datum]],"MMM")</f>
        <v>feb</v>
      </c>
      <c r="I424">
        <v>26</v>
      </c>
      <c r="J424" t="str">
        <f>TEXT(Dates[[#This Row],[Datum]],"DDDD")</f>
        <v>fredag</v>
      </c>
      <c r="K424" t="s">
        <v>4</v>
      </c>
      <c r="L424">
        <f>WEEKDAY(Dates[[#This Row],[Datum]],2)</f>
        <v>5</v>
      </c>
      <c r="M424" t="str">
        <f>CHOOSE(Dates[[#This Row],[Månad]],"T1","T1","T1","T1","T2","T2","T2","T2","T3","T3","T3","T3")</f>
        <v>T1</v>
      </c>
      <c r="N424" t="str">
        <f>CHOOSE(Dates[[#This Row],[Månad]],"Kv1","Kv1","Kv1","Kv2","Kv2","Kv2","Kv3","Kv3","Kv3","Kv4","Kv4","Kv4")</f>
        <v>Kv1</v>
      </c>
      <c r="O424">
        <f>WEEKNUM(Dates[[#This Row],[Datum]],21)</f>
        <v>8</v>
      </c>
      <c r="P424" t="str">
        <f>"V"&amp;Dates[[#This Row],[Veckonummer]]</f>
        <v>V8</v>
      </c>
      <c r="Q424">
        <f>Dates[[#This Row],[Datum]]-(DATE(YEAR(Dates[[#This Row],[Datum]]),1,0))</f>
        <v>57</v>
      </c>
    </row>
    <row r="425" spans="1:17" x14ac:dyDescent="0.25">
      <c r="A425">
        <v>11381</v>
      </c>
      <c r="B425">
        <v>20210227</v>
      </c>
      <c r="C425" s="1">
        <v>44254</v>
      </c>
      <c r="D425" t="str">
        <f>"den " &amp; TEXT(Dates[[#This Row],[Datum]],"d MMMM ÅÅÅÅ")</f>
        <v>den 27 februari 2021</v>
      </c>
      <c r="E425">
        <f>YEAR(Dates[[#This Row],[Datum]])</f>
        <v>2021</v>
      </c>
      <c r="F425">
        <f>MONTH(Dates[[#This Row],[Datum]])</f>
        <v>2</v>
      </c>
      <c r="G425" t="str">
        <f>TEXT(Dates[[#This Row],[Datum]],"MMMM")</f>
        <v>februari</v>
      </c>
      <c r="H425" t="str">
        <f>TEXT(Dates[[#This Row],[Datum]],"MMM")</f>
        <v>feb</v>
      </c>
      <c r="I425">
        <v>27</v>
      </c>
      <c r="J425" t="str">
        <f>TEXT(Dates[[#This Row],[Datum]],"DDDD")</f>
        <v>lördag</v>
      </c>
      <c r="K425" t="s">
        <v>5</v>
      </c>
      <c r="L425">
        <f>WEEKDAY(Dates[[#This Row],[Datum]],2)</f>
        <v>6</v>
      </c>
      <c r="M425" t="str">
        <f>CHOOSE(Dates[[#This Row],[Månad]],"T1","T1","T1","T1","T2","T2","T2","T2","T3","T3","T3","T3")</f>
        <v>T1</v>
      </c>
      <c r="N425" t="str">
        <f>CHOOSE(Dates[[#This Row],[Månad]],"Kv1","Kv1","Kv1","Kv2","Kv2","Kv2","Kv3","Kv3","Kv3","Kv4","Kv4","Kv4")</f>
        <v>Kv1</v>
      </c>
      <c r="O425">
        <f>WEEKNUM(Dates[[#This Row],[Datum]],21)</f>
        <v>8</v>
      </c>
      <c r="P425" t="str">
        <f>"V"&amp;Dates[[#This Row],[Veckonummer]]</f>
        <v>V8</v>
      </c>
      <c r="Q425">
        <f>Dates[[#This Row],[Datum]]-(DATE(YEAR(Dates[[#This Row],[Datum]]),1,0))</f>
        <v>58</v>
      </c>
    </row>
    <row r="426" spans="1:17" x14ac:dyDescent="0.25">
      <c r="A426">
        <v>11382</v>
      </c>
      <c r="B426">
        <v>20210228</v>
      </c>
      <c r="C426" s="1">
        <v>44255</v>
      </c>
      <c r="D426" t="str">
        <f>"den " &amp; TEXT(Dates[[#This Row],[Datum]],"d MMMM ÅÅÅÅ")</f>
        <v>den 28 februari 2021</v>
      </c>
      <c r="E426">
        <f>YEAR(Dates[[#This Row],[Datum]])</f>
        <v>2021</v>
      </c>
      <c r="F426">
        <f>MONTH(Dates[[#This Row],[Datum]])</f>
        <v>2</v>
      </c>
      <c r="G426" t="str">
        <f>TEXT(Dates[[#This Row],[Datum]],"MMMM")</f>
        <v>februari</v>
      </c>
      <c r="H426" t="str">
        <f>TEXT(Dates[[#This Row],[Datum]],"MMM")</f>
        <v>feb</v>
      </c>
      <c r="I426">
        <v>28</v>
      </c>
      <c r="J426" t="str">
        <f>TEXT(Dates[[#This Row],[Datum]],"DDDD")</f>
        <v>söndag</v>
      </c>
      <c r="K426" t="s">
        <v>6</v>
      </c>
      <c r="L426">
        <f>WEEKDAY(Dates[[#This Row],[Datum]],2)</f>
        <v>7</v>
      </c>
      <c r="M426" t="str">
        <f>CHOOSE(Dates[[#This Row],[Månad]],"T1","T1","T1","T1","T2","T2","T2","T2","T3","T3","T3","T3")</f>
        <v>T1</v>
      </c>
      <c r="N426" t="str">
        <f>CHOOSE(Dates[[#This Row],[Månad]],"Kv1","Kv1","Kv1","Kv2","Kv2","Kv2","Kv3","Kv3","Kv3","Kv4","Kv4","Kv4")</f>
        <v>Kv1</v>
      </c>
      <c r="O426">
        <f>WEEKNUM(Dates[[#This Row],[Datum]],21)</f>
        <v>8</v>
      </c>
      <c r="P426" t="str">
        <f>"V"&amp;Dates[[#This Row],[Veckonummer]]</f>
        <v>V8</v>
      </c>
      <c r="Q426">
        <f>Dates[[#This Row],[Datum]]-(DATE(YEAR(Dates[[#This Row],[Datum]]),1,0))</f>
        <v>59</v>
      </c>
    </row>
    <row r="427" spans="1:17" x14ac:dyDescent="0.25">
      <c r="A427">
        <v>11383</v>
      </c>
      <c r="B427">
        <v>20210301</v>
      </c>
      <c r="C427" s="1">
        <v>44256</v>
      </c>
      <c r="D427" t="str">
        <f>"den " &amp; TEXT(Dates[[#This Row],[Datum]],"d MMMM ÅÅÅÅ")</f>
        <v>den 1 mars 2021</v>
      </c>
      <c r="E427">
        <f>YEAR(Dates[[#This Row],[Datum]])</f>
        <v>2021</v>
      </c>
      <c r="F427">
        <f>MONTH(Dates[[#This Row],[Datum]])</f>
        <v>3</v>
      </c>
      <c r="G427" t="str">
        <f>TEXT(Dates[[#This Row],[Datum]],"MMMM")</f>
        <v>mars</v>
      </c>
      <c r="H427" t="str">
        <f>TEXT(Dates[[#This Row],[Datum]],"MMM")</f>
        <v>mar</v>
      </c>
      <c r="I427">
        <v>1</v>
      </c>
      <c r="J427" t="str">
        <f>TEXT(Dates[[#This Row],[Datum]],"DDDD")</f>
        <v>måndag</v>
      </c>
      <c r="K427" t="s">
        <v>0</v>
      </c>
      <c r="L427">
        <f>WEEKDAY(Dates[[#This Row],[Datum]],2)</f>
        <v>1</v>
      </c>
      <c r="M427" t="str">
        <f>CHOOSE(Dates[[#This Row],[Månad]],"T1","T1","T1","T1","T2","T2","T2","T2","T3","T3","T3","T3")</f>
        <v>T1</v>
      </c>
      <c r="N427" t="str">
        <f>CHOOSE(Dates[[#This Row],[Månad]],"Kv1","Kv1","Kv1","Kv2","Kv2","Kv2","Kv3","Kv3","Kv3","Kv4","Kv4","Kv4")</f>
        <v>Kv1</v>
      </c>
      <c r="O427">
        <f>WEEKNUM(Dates[[#This Row],[Datum]],21)</f>
        <v>9</v>
      </c>
      <c r="P427" t="str">
        <f>"V"&amp;Dates[[#This Row],[Veckonummer]]</f>
        <v>V9</v>
      </c>
      <c r="Q427">
        <f>Dates[[#This Row],[Datum]]-(DATE(YEAR(Dates[[#This Row],[Datum]]),1,0))</f>
        <v>60</v>
      </c>
    </row>
    <row r="428" spans="1:17" x14ac:dyDescent="0.25">
      <c r="A428">
        <v>11384</v>
      </c>
      <c r="B428">
        <v>20210302</v>
      </c>
      <c r="C428" s="1">
        <v>44257</v>
      </c>
      <c r="D428" t="str">
        <f>"den " &amp; TEXT(Dates[[#This Row],[Datum]],"d MMMM ÅÅÅÅ")</f>
        <v>den 2 mars 2021</v>
      </c>
      <c r="E428">
        <f>YEAR(Dates[[#This Row],[Datum]])</f>
        <v>2021</v>
      </c>
      <c r="F428">
        <f>MONTH(Dates[[#This Row],[Datum]])</f>
        <v>3</v>
      </c>
      <c r="G428" t="str">
        <f>TEXT(Dates[[#This Row],[Datum]],"MMMM")</f>
        <v>mars</v>
      </c>
      <c r="H428" t="str">
        <f>TEXT(Dates[[#This Row],[Datum]],"MMM")</f>
        <v>mar</v>
      </c>
      <c r="I428">
        <v>2</v>
      </c>
      <c r="J428" t="str">
        <f>TEXT(Dates[[#This Row],[Datum]],"DDDD")</f>
        <v>tisdag</v>
      </c>
      <c r="K428" t="s">
        <v>1</v>
      </c>
      <c r="L428">
        <f>WEEKDAY(Dates[[#This Row],[Datum]],2)</f>
        <v>2</v>
      </c>
      <c r="M428" t="str">
        <f>CHOOSE(Dates[[#This Row],[Månad]],"T1","T1","T1","T1","T2","T2","T2","T2","T3","T3","T3","T3")</f>
        <v>T1</v>
      </c>
      <c r="N428" t="str">
        <f>CHOOSE(Dates[[#This Row],[Månad]],"Kv1","Kv1","Kv1","Kv2","Kv2","Kv2","Kv3","Kv3","Kv3","Kv4","Kv4","Kv4")</f>
        <v>Kv1</v>
      </c>
      <c r="O428">
        <f>WEEKNUM(Dates[[#This Row],[Datum]],21)</f>
        <v>9</v>
      </c>
      <c r="P428" t="str">
        <f>"V"&amp;Dates[[#This Row],[Veckonummer]]</f>
        <v>V9</v>
      </c>
      <c r="Q428">
        <f>Dates[[#This Row],[Datum]]-(DATE(YEAR(Dates[[#This Row],[Datum]]),1,0))</f>
        <v>61</v>
      </c>
    </row>
    <row r="429" spans="1:17" x14ac:dyDescent="0.25">
      <c r="A429">
        <v>11385</v>
      </c>
      <c r="B429">
        <v>20210303</v>
      </c>
      <c r="C429" s="1">
        <v>44258</v>
      </c>
      <c r="D429" t="str">
        <f>"den " &amp; TEXT(Dates[[#This Row],[Datum]],"d MMMM ÅÅÅÅ")</f>
        <v>den 3 mars 2021</v>
      </c>
      <c r="E429">
        <f>YEAR(Dates[[#This Row],[Datum]])</f>
        <v>2021</v>
      </c>
      <c r="F429">
        <f>MONTH(Dates[[#This Row],[Datum]])</f>
        <v>3</v>
      </c>
      <c r="G429" t="str">
        <f>TEXT(Dates[[#This Row],[Datum]],"MMMM")</f>
        <v>mars</v>
      </c>
      <c r="H429" t="str">
        <f>TEXT(Dates[[#This Row],[Datum]],"MMM")</f>
        <v>mar</v>
      </c>
      <c r="I429">
        <v>3</v>
      </c>
      <c r="J429" t="str">
        <f>TEXT(Dates[[#This Row],[Datum]],"DDDD")</f>
        <v>onsdag</v>
      </c>
      <c r="K429" t="s">
        <v>2</v>
      </c>
      <c r="L429">
        <f>WEEKDAY(Dates[[#This Row],[Datum]],2)</f>
        <v>3</v>
      </c>
      <c r="M429" t="str">
        <f>CHOOSE(Dates[[#This Row],[Månad]],"T1","T1","T1","T1","T2","T2","T2","T2","T3","T3","T3","T3")</f>
        <v>T1</v>
      </c>
      <c r="N429" t="str">
        <f>CHOOSE(Dates[[#This Row],[Månad]],"Kv1","Kv1","Kv1","Kv2","Kv2","Kv2","Kv3","Kv3","Kv3","Kv4","Kv4","Kv4")</f>
        <v>Kv1</v>
      </c>
      <c r="O429">
        <f>WEEKNUM(Dates[[#This Row],[Datum]],21)</f>
        <v>9</v>
      </c>
      <c r="P429" t="str">
        <f>"V"&amp;Dates[[#This Row],[Veckonummer]]</f>
        <v>V9</v>
      </c>
      <c r="Q429">
        <f>Dates[[#This Row],[Datum]]-(DATE(YEAR(Dates[[#This Row],[Datum]]),1,0))</f>
        <v>62</v>
      </c>
    </row>
    <row r="430" spans="1:17" x14ac:dyDescent="0.25">
      <c r="A430">
        <v>11386</v>
      </c>
      <c r="B430">
        <v>20210304</v>
      </c>
      <c r="C430" s="1">
        <v>44259</v>
      </c>
      <c r="D430" t="str">
        <f>"den " &amp; TEXT(Dates[[#This Row],[Datum]],"d MMMM ÅÅÅÅ")</f>
        <v>den 4 mars 2021</v>
      </c>
      <c r="E430">
        <f>YEAR(Dates[[#This Row],[Datum]])</f>
        <v>2021</v>
      </c>
      <c r="F430">
        <f>MONTH(Dates[[#This Row],[Datum]])</f>
        <v>3</v>
      </c>
      <c r="G430" t="str">
        <f>TEXT(Dates[[#This Row],[Datum]],"MMMM")</f>
        <v>mars</v>
      </c>
      <c r="H430" t="str">
        <f>TEXT(Dates[[#This Row],[Datum]],"MMM")</f>
        <v>mar</v>
      </c>
      <c r="I430">
        <v>4</v>
      </c>
      <c r="J430" t="str">
        <f>TEXT(Dates[[#This Row],[Datum]],"DDDD")</f>
        <v>torsdag</v>
      </c>
      <c r="K430" t="s">
        <v>3</v>
      </c>
      <c r="L430">
        <f>WEEKDAY(Dates[[#This Row],[Datum]],2)</f>
        <v>4</v>
      </c>
      <c r="M430" t="str">
        <f>CHOOSE(Dates[[#This Row],[Månad]],"T1","T1","T1","T1","T2","T2","T2","T2","T3","T3","T3","T3")</f>
        <v>T1</v>
      </c>
      <c r="N430" t="str">
        <f>CHOOSE(Dates[[#This Row],[Månad]],"Kv1","Kv1","Kv1","Kv2","Kv2","Kv2","Kv3","Kv3","Kv3","Kv4","Kv4","Kv4")</f>
        <v>Kv1</v>
      </c>
      <c r="O430">
        <f>WEEKNUM(Dates[[#This Row],[Datum]],21)</f>
        <v>9</v>
      </c>
      <c r="P430" t="str">
        <f>"V"&amp;Dates[[#This Row],[Veckonummer]]</f>
        <v>V9</v>
      </c>
      <c r="Q430">
        <f>Dates[[#This Row],[Datum]]-(DATE(YEAR(Dates[[#This Row],[Datum]]),1,0))</f>
        <v>63</v>
      </c>
    </row>
    <row r="431" spans="1:17" x14ac:dyDescent="0.25">
      <c r="A431">
        <v>11387</v>
      </c>
      <c r="B431">
        <v>20210305</v>
      </c>
      <c r="C431" s="1">
        <v>44260</v>
      </c>
      <c r="D431" t="str">
        <f>"den " &amp; TEXT(Dates[[#This Row],[Datum]],"d MMMM ÅÅÅÅ")</f>
        <v>den 5 mars 2021</v>
      </c>
      <c r="E431">
        <f>YEAR(Dates[[#This Row],[Datum]])</f>
        <v>2021</v>
      </c>
      <c r="F431">
        <f>MONTH(Dates[[#This Row],[Datum]])</f>
        <v>3</v>
      </c>
      <c r="G431" t="str">
        <f>TEXT(Dates[[#This Row],[Datum]],"MMMM")</f>
        <v>mars</v>
      </c>
      <c r="H431" t="str">
        <f>TEXT(Dates[[#This Row],[Datum]],"MMM")</f>
        <v>mar</v>
      </c>
      <c r="I431">
        <v>5</v>
      </c>
      <c r="J431" t="str">
        <f>TEXT(Dates[[#This Row],[Datum]],"DDDD")</f>
        <v>fredag</v>
      </c>
      <c r="K431" t="s">
        <v>4</v>
      </c>
      <c r="L431">
        <f>WEEKDAY(Dates[[#This Row],[Datum]],2)</f>
        <v>5</v>
      </c>
      <c r="M431" t="str">
        <f>CHOOSE(Dates[[#This Row],[Månad]],"T1","T1","T1","T1","T2","T2","T2","T2","T3","T3","T3","T3")</f>
        <v>T1</v>
      </c>
      <c r="N431" t="str">
        <f>CHOOSE(Dates[[#This Row],[Månad]],"Kv1","Kv1","Kv1","Kv2","Kv2","Kv2","Kv3","Kv3","Kv3","Kv4","Kv4","Kv4")</f>
        <v>Kv1</v>
      </c>
      <c r="O431">
        <f>WEEKNUM(Dates[[#This Row],[Datum]],21)</f>
        <v>9</v>
      </c>
      <c r="P431" t="str">
        <f>"V"&amp;Dates[[#This Row],[Veckonummer]]</f>
        <v>V9</v>
      </c>
      <c r="Q431">
        <f>Dates[[#This Row],[Datum]]-(DATE(YEAR(Dates[[#This Row],[Datum]]),1,0))</f>
        <v>64</v>
      </c>
    </row>
    <row r="432" spans="1:17" x14ac:dyDescent="0.25">
      <c r="A432">
        <v>11388</v>
      </c>
      <c r="B432">
        <v>20210306</v>
      </c>
      <c r="C432" s="1">
        <v>44261</v>
      </c>
      <c r="D432" t="str">
        <f>"den " &amp; TEXT(Dates[[#This Row],[Datum]],"d MMMM ÅÅÅÅ")</f>
        <v>den 6 mars 2021</v>
      </c>
      <c r="E432">
        <f>YEAR(Dates[[#This Row],[Datum]])</f>
        <v>2021</v>
      </c>
      <c r="F432">
        <f>MONTH(Dates[[#This Row],[Datum]])</f>
        <v>3</v>
      </c>
      <c r="G432" t="str">
        <f>TEXT(Dates[[#This Row],[Datum]],"MMMM")</f>
        <v>mars</v>
      </c>
      <c r="H432" t="str">
        <f>TEXT(Dates[[#This Row],[Datum]],"MMM")</f>
        <v>mar</v>
      </c>
      <c r="I432">
        <v>6</v>
      </c>
      <c r="J432" t="str">
        <f>TEXT(Dates[[#This Row],[Datum]],"DDDD")</f>
        <v>lördag</v>
      </c>
      <c r="K432" t="s">
        <v>5</v>
      </c>
      <c r="L432">
        <f>WEEKDAY(Dates[[#This Row],[Datum]],2)</f>
        <v>6</v>
      </c>
      <c r="M432" t="str">
        <f>CHOOSE(Dates[[#This Row],[Månad]],"T1","T1","T1","T1","T2","T2","T2","T2","T3","T3","T3","T3")</f>
        <v>T1</v>
      </c>
      <c r="N432" t="str">
        <f>CHOOSE(Dates[[#This Row],[Månad]],"Kv1","Kv1","Kv1","Kv2","Kv2","Kv2","Kv3","Kv3","Kv3","Kv4","Kv4","Kv4")</f>
        <v>Kv1</v>
      </c>
      <c r="O432">
        <f>WEEKNUM(Dates[[#This Row],[Datum]],21)</f>
        <v>9</v>
      </c>
      <c r="P432" t="str">
        <f>"V"&amp;Dates[[#This Row],[Veckonummer]]</f>
        <v>V9</v>
      </c>
      <c r="Q432">
        <f>Dates[[#This Row],[Datum]]-(DATE(YEAR(Dates[[#This Row],[Datum]]),1,0))</f>
        <v>65</v>
      </c>
    </row>
    <row r="433" spans="1:17" x14ac:dyDescent="0.25">
      <c r="A433">
        <v>11389</v>
      </c>
      <c r="B433">
        <v>20210307</v>
      </c>
      <c r="C433" s="1">
        <v>44262</v>
      </c>
      <c r="D433" t="str">
        <f>"den " &amp; TEXT(Dates[[#This Row],[Datum]],"d MMMM ÅÅÅÅ")</f>
        <v>den 7 mars 2021</v>
      </c>
      <c r="E433">
        <f>YEAR(Dates[[#This Row],[Datum]])</f>
        <v>2021</v>
      </c>
      <c r="F433">
        <f>MONTH(Dates[[#This Row],[Datum]])</f>
        <v>3</v>
      </c>
      <c r="G433" t="str">
        <f>TEXT(Dates[[#This Row],[Datum]],"MMMM")</f>
        <v>mars</v>
      </c>
      <c r="H433" t="str">
        <f>TEXT(Dates[[#This Row],[Datum]],"MMM")</f>
        <v>mar</v>
      </c>
      <c r="I433">
        <v>7</v>
      </c>
      <c r="J433" t="str">
        <f>TEXT(Dates[[#This Row],[Datum]],"DDDD")</f>
        <v>söndag</v>
      </c>
      <c r="K433" t="s">
        <v>6</v>
      </c>
      <c r="L433">
        <f>WEEKDAY(Dates[[#This Row],[Datum]],2)</f>
        <v>7</v>
      </c>
      <c r="M433" t="str">
        <f>CHOOSE(Dates[[#This Row],[Månad]],"T1","T1","T1","T1","T2","T2","T2","T2","T3","T3","T3","T3")</f>
        <v>T1</v>
      </c>
      <c r="N433" t="str">
        <f>CHOOSE(Dates[[#This Row],[Månad]],"Kv1","Kv1","Kv1","Kv2","Kv2","Kv2","Kv3","Kv3","Kv3","Kv4","Kv4","Kv4")</f>
        <v>Kv1</v>
      </c>
      <c r="O433">
        <f>WEEKNUM(Dates[[#This Row],[Datum]],21)</f>
        <v>9</v>
      </c>
      <c r="P433" t="str">
        <f>"V"&amp;Dates[[#This Row],[Veckonummer]]</f>
        <v>V9</v>
      </c>
      <c r="Q433">
        <f>Dates[[#This Row],[Datum]]-(DATE(YEAR(Dates[[#This Row],[Datum]]),1,0))</f>
        <v>66</v>
      </c>
    </row>
    <row r="434" spans="1:17" x14ac:dyDescent="0.25">
      <c r="A434">
        <v>11390</v>
      </c>
      <c r="B434">
        <v>20210308</v>
      </c>
      <c r="C434" s="1">
        <v>44263</v>
      </c>
      <c r="D434" t="str">
        <f>"den " &amp; TEXT(Dates[[#This Row],[Datum]],"d MMMM ÅÅÅÅ")</f>
        <v>den 8 mars 2021</v>
      </c>
      <c r="E434">
        <f>YEAR(Dates[[#This Row],[Datum]])</f>
        <v>2021</v>
      </c>
      <c r="F434">
        <f>MONTH(Dates[[#This Row],[Datum]])</f>
        <v>3</v>
      </c>
      <c r="G434" t="str">
        <f>TEXT(Dates[[#This Row],[Datum]],"MMMM")</f>
        <v>mars</v>
      </c>
      <c r="H434" t="str">
        <f>TEXT(Dates[[#This Row],[Datum]],"MMM")</f>
        <v>mar</v>
      </c>
      <c r="I434">
        <v>8</v>
      </c>
      <c r="J434" t="str">
        <f>TEXT(Dates[[#This Row],[Datum]],"DDDD")</f>
        <v>måndag</v>
      </c>
      <c r="K434" t="s">
        <v>0</v>
      </c>
      <c r="L434">
        <f>WEEKDAY(Dates[[#This Row],[Datum]],2)</f>
        <v>1</v>
      </c>
      <c r="M434" t="str">
        <f>CHOOSE(Dates[[#This Row],[Månad]],"T1","T1","T1","T1","T2","T2","T2","T2","T3","T3","T3","T3")</f>
        <v>T1</v>
      </c>
      <c r="N434" t="str">
        <f>CHOOSE(Dates[[#This Row],[Månad]],"Kv1","Kv1","Kv1","Kv2","Kv2","Kv2","Kv3","Kv3","Kv3","Kv4","Kv4","Kv4")</f>
        <v>Kv1</v>
      </c>
      <c r="O434">
        <f>WEEKNUM(Dates[[#This Row],[Datum]],21)</f>
        <v>10</v>
      </c>
      <c r="P434" t="str">
        <f>"V"&amp;Dates[[#This Row],[Veckonummer]]</f>
        <v>V10</v>
      </c>
      <c r="Q434">
        <f>Dates[[#This Row],[Datum]]-(DATE(YEAR(Dates[[#This Row],[Datum]]),1,0))</f>
        <v>67</v>
      </c>
    </row>
    <row r="435" spans="1:17" x14ac:dyDescent="0.25">
      <c r="A435">
        <v>11391</v>
      </c>
      <c r="B435">
        <v>20210309</v>
      </c>
      <c r="C435" s="1">
        <v>44264</v>
      </c>
      <c r="D435" t="str">
        <f>"den " &amp; TEXT(Dates[[#This Row],[Datum]],"d MMMM ÅÅÅÅ")</f>
        <v>den 9 mars 2021</v>
      </c>
      <c r="E435">
        <f>YEAR(Dates[[#This Row],[Datum]])</f>
        <v>2021</v>
      </c>
      <c r="F435">
        <f>MONTH(Dates[[#This Row],[Datum]])</f>
        <v>3</v>
      </c>
      <c r="G435" t="str">
        <f>TEXT(Dates[[#This Row],[Datum]],"MMMM")</f>
        <v>mars</v>
      </c>
      <c r="H435" t="str">
        <f>TEXT(Dates[[#This Row],[Datum]],"MMM")</f>
        <v>mar</v>
      </c>
      <c r="I435">
        <v>9</v>
      </c>
      <c r="J435" t="str">
        <f>TEXT(Dates[[#This Row],[Datum]],"DDDD")</f>
        <v>tisdag</v>
      </c>
      <c r="K435" t="s">
        <v>1</v>
      </c>
      <c r="L435">
        <f>WEEKDAY(Dates[[#This Row],[Datum]],2)</f>
        <v>2</v>
      </c>
      <c r="M435" t="str">
        <f>CHOOSE(Dates[[#This Row],[Månad]],"T1","T1","T1","T1","T2","T2","T2","T2","T3","T3","T3","T3")</f>
        <v>T1</v>
      </c>
      <c r="N435" t="str">
        <f>CHOOSE(Dates[[#This Row],[Månad]],"Kv1","Kv1","Kv1","Kv2","Kv2","Kv2","Kv3","Kv3","Kv3","Kv4","Kv4","Kv4")</f>
        <v>Kv1</v>
      </c>
      <c r="O435">
        <f>WEEKNUM(Dates[[#This Row],[Datum]],21)</f>
        <v>10</v>
      </c>
      <c r="P435" t="str">
        <f>"V"&amp;Dates[[#This Row],[Veckonummer]]</f>
        <v>V10</v>
      </c>
      <c r="Q435">
        <f>Dates[[#This Row],[Datum]]-(DATE(YEAR(Dates[[#This Row],[Datum]]),1,0))</f>
        <v>68</v>
      </c>
    </row>
    <row r="436" spans="1:17" x14ac:dyDescent="0.25">
      <c r="A436">
        <v>11392</v>
      </c>
      <c r="B436">
        <v>20210310</v>
      </c>
      <c r="C436" s="1">
        <v>44265</v>
      </c>
      <c r="D436" t="str">
        <f>"den " &amp; TEXT(Dates[[#This Row],[Datum]],"d MMMM ÅÅÅÅ")</f>
        <v>den 10 mars 2021</v>
      </c>
      <c r="E436">
        <f>YEAR(Dates[[#This Row],[Datum]])</f>
        <v>2021</v>
      </c>
      <c r="F436">
        <f>MONTH(Dates[[#This Row],[Datum]])</f>
        <v>3</v>
      </c>
      <c r="G436" t="str">
        <f>TEXT(Dates[[#This Row],[Datum]],"MMMM")</f>
        <v>mars</v>
      </c>
      <c r="H436" t="str">
        <f>TEXT(Dates[[#This Row],[Datum]],"MMM")</f>
        <v>mar</v>
      </c>
      <c r="I436">
        <v>10</v>
      </c>
      <c r="J436" t="str">
        <f>TEXT(Dates[[#This Row],[Datum]],"DDDD")</f>
        <v>onsdag</v>
      </c>
      <c r="K436" t="s">
        <v>2</v>
      </c>
      <c r="L436">
        <f>WEEKDAY(Dates[[#This Row],[Datum]],2)</f>
        <v>3</v>
      </c>
      <c r="M436" t="str">
        <f>CHOOSE(Dates[[#This Row],[Månad]],"T1","T1","T1","T1","T2","T2","T2","T2","T3","T3","T3","T3")</f>
        <v>T1</v>
      </c>
      <c r="N436" t="str">
        <f>CHOOSE(Dates[[#This Row],[Månad]],"Kv1","Kv1","Kv1","Kv2","Kv2","Kv2","Kv3","Kv3","Kv3","Kv4","Kv4","Kv4")</f>
        <v>Kv1</v>
      </c>
      <c r="O436">
        <f>WEEKNUM(Dates[[#This Row],[Datum]],21)</f>
        <v>10</v>
      </c>
      <c r="P436" t="str">
        <f>"V"&amp;Dates[[#This Row],[Veckonummer]]</f>
        <v>V10</v>
      </c>
      <c r="Q436">
        <f>Dates[[#This Row],[Datum]]-(DATE(YEAR(Dates[[#This Row],[Datum]]),1,0))</f>
        <v>69</v>
      </c>
    </row>
    <row r="437" spans="1:17" x14ac:dyDescent="0.25">
      <c r="A437">
        <v>11393</v>
      </c>
      <c r="B437">
        <v>20210311</v>
      </c>
      <c r="C437" s="1">
        <v>44266</v>
      </c>
      <c r="D437" t="str">
        <f>"den " &amp; TEXT(Dates[[#This Row],[Datum]],"d MMMM ÅÅÅÅ")</f>
        <v>den 11 mars 2021</v>
      </c>
      <c r="E437">
        <f>YEAR(Dates[[#This Row],[Datum]])</f>
        <v>2021</v>
      </c>
      <c r="F437">
        <f>MONTH(Dates[[#This Row],[Datum]])</f>
        <v>3</v>
      </c>
      <c r="G437" t="str">
        <f>TEXT(Dates[[#This Row],[Datum]],"MMMM")</f>
        <v>mars</v>
      </c>
      <c r="H437" t="str">
        <f>TEXT(Dates[[#This Row],[Datum]],"MMM")</f>
        <v>mar</v>
      </c>
      <c r="I437">
        <v>11</v>
      </c>
      <c r="J437" t="str">
        <f>TEXT(Dates[[#This Row],[Datum]],"DDDD")</f>
        <v>torsdag</v>
      </c>
      <c r="K437" t="s">
        <v>3</v>
      </c>
      <c r="L437">
        <f>WEEKDAY(Dates[[#This Row],[Datum]],2)</f>
        <v>4</v>
      </c>
      <c r="M437" t="str">
        <f>CHOOSE(Dates[[#This Row],[Månad]],"T1","T1","T1","T1","T2","T2","T2","T2","T3","T3","T3","T3")</f>
        <v>T1</v>
      </c>
      <c r="N437" t="str">
        <f>CHOOSE(Dates[[#This Row],[Månad]],"Kv1","Kv1","Kv1","Kv2","Kv2","Kv2","Kv3","Kv3","Kv3","Kv4","Kv4","Kv4")</f>
        <v>Kv1</v>
      </c>
      <c r="O437">
        <f>WEEKNUM(Dates[[#This Row],[Datum]],21)</f>
        <v>10</v>
      </c>
      <c r="P437" t="str">
        <f>"V"&amp;Dates[[#This Row],[Veckonummer]]</f>
        <v>V10</v>
      </c>
      <c r="Q437">
        <f>Dates[[#This Row],[Datum]]-(DATE(YEAR(Dates[[#This Row],[Datum]]),1,0))</f>
        <v>70</v>
      </c>
    </row>
    <row r="438" spans="1:17" x14ac:dyDescent="0.25">
      <c r="A438">
        <v>11394</v>
      </c>
      <c r="B438">
        <v>20210312</v>
      </c>
      <c r="C438" s="1">
        <v>44267</v>
      </c>
      <c r="D438" t="str">
        <f>"den " &amp; TEXT(Dates[[#This Row],[Datum]],"d MMMM ÅÅÅÅ")</f>
        <v>den 12 mars 2021</v>
      </c>
      <c r="E438">
        <f>YEAR(Dates[[#This Row],[Datum]])</f>
        <v>2021</v>
      </c>
      <c r="F438">
        <f>MONTH(Dates[[#This Row],[Datum]])</f>
        <v>3</v>
      </c>
      <c r="G438" t="str">
        <f>TEXT(Dates[[#This Row],[Datum]],"MMMM")</f>
        <v>mars</v>
      </c>
      <c r="H438" t="str">
        <f>TEXT(Dates[[#This Row],[Datum]],"MMM")</f>
        <v>mar</v>
      </c>
      <c r="I438">
        <v>12</v>
      </c>
      <c r="J438" t="str">
        <f>TEXT(Dates[[#This Row],[Datum]],"DDDD")</f>
        <v>fredag</v>
      </c>
      <c r="K438" t="s">
        <v>4</v>
      </c>
      <c r="L438">
        <f>WEEKDAY(Dates[[#This Row],[Datum]],2)</f>
        <v>5</v>
      </c>
      <c r="M438" t="str">
        <f>CHOOSE(Dates[[#This Row],[Månad]],"T1","T1","T1","T1","T2","T2","T2","T2","T3","T3","T3","T3")</f>
        <v>T1</v>
      </c>
      <c r="N438" t="str">
        <f>CHOOSE(Dates[[#This Row],[Månad]],"Kv1","Kv1","Kv1","Kv2","Kv2","Kv2","Kv3","Kv3","Kv3","Kv4","Kv4","Kv4")</f>
        <v>Kv1</v>
      </c>
      <c r="O438">
        <f>WEEKNUM(Dates[[#This Row],[Datum]],21)</f>
        <v>10</v>
      </c>
      <c r="P438" t="str">
        <f>"V"&amp;Dates[[#This Row],[Veckonummer]]</f>
        <v>V10</v>
      </c>
      <c r="Q438">
        <f>Dates[[#This Row],[Datum]]-(DATE(YEAR(Dates[[#This Row],[Datum]]),1,0))</f>
        <v>71</v>
      </c>
    </row>
    <row r="439" spans="1:17" x14ac:dyDescent="0.25">
      <c r="A439">
        <v>11395</v>
      </c>
      <c r="B439">
        <v>20210313</v>
      </c>
      <c r="C439" s="1">
        <v>44268</v>
      </c>
      <c r="D439" t="str">
        <f>"den " &amp; TEXT(Dates[[#This Row],[Datum]],"d MMMM ÅÅÅÅ")</f>
        <v>den 13 mars 2021</v>
      </c>
      <c r="E439">
        <f>YEAR(Dates[[#This Row],[Datum]])</f>
        <v>2021</v>
      </c>
      <c r="F439">
        <f>MONTH(Dates[[#This Row],[Datum]])</f>
        <v>3</v>
      </c>
      <c r="G439" t="str">
        <f>TEXT(Dates[[#This Row],[Datum]],"MMMM")</f>
        <v>mars</v>
      </c>
      <c r="H439" t="str">
        <f>TEXT(Dates[[#This Row],[Datum]],"MMM")</f>
        <v>mar</v>
      </c>
      <c r="I439">
        <v>13</v>
      </c>
      <c r="J439" t="str">
        <f>TEXT(Dates[[#This Row],[Datum]],"DDDD")</f>
        <v>lördag</v>
      </c>
      <c r="K439" t="s">
        <v>5</v>
      </c>
      <c r="L439">
        <f>WEEKDAY(Dates[[#This Row],[Datum]],2)</f>
        <v>6</v>
      </c>
      <c r="M439" t="str">
        <f>CHOOSE(Dates[[#This Row],[Månad]],"T1","T1","T1","T1","T2","T2","T2","T2","T3","T3","T3","T3")</f>
        <v>T1</v>
      </c>
      <c r="N439" t="str">
        <f>CHOOSE(Dates[[#This Row],[Månad]],"Kv1","Kv1","Kv1","Kv2","Kv2","Kv2","Kv3","Kv3","Kv3","Kv4","Kv4","Kv4")</f>
        <v>Kv1</v>
      </c>
      <c r="O439">
        <f>WEEKNUM(Dates[[#This Row],[Datum]],21)</f>
        <v>10</v>
      </c>
      <c r="P439" t="str">
        <f>"V"&amp;Dates[[#This Row],[Veckonummer]]</f>
        <v>V10</v>
      </c>
      <c r="Q439">
        <f>Dates[[#This Row],[Datum]]-(DATE(YEAR(Dates[[#This Row],[Datum]]),1,0))</f>
        <v>72</v>
      </c>
    </row>
    <row r="440" spans="1:17" x14ac:dyDescent="0.25">
      <c r="A440">
        <v>11396</v>
      </c>
      <c r="B440">
        <v>20210314</v>
      </c>
      <c r="C440" s="1">
        <v>44269</v>
      </c>
      <c r="D440" t="str">
        <f>"den " &amp; TEXT(Dates[[#This Row],[Datum]],"d MMMM ÅÅÅÅ")</f>
        <v>den 14 mars 2021</v>
      </c>
      <c r="E440">
        <f>YEAR(Dates[[#This Row],[Datum]])</f>
        <v>2021</v>
      </c>
      <c r="F440">
        <f>MONTH(Dates[[#This Row],[Datum]])</f>
        <v>3</v>
      </c>
      <c r="G440" t="str">
        <f>TEXT(Dates[[#This Row],[Datum]],"MMMM")</f>
        <v>mars</v>
      </c>
      <c r="H440" t="str">
        <f>TEXT(Dates[[#This Row],[Datum]],"MMM")</f>
        <v>mar</v>
      </c>
      <c r="I440">
        <v>14</v>
      </c>
      <c r="J440" t="str">
        <f>TEXT(Dates[[#This Row],[Datum]],"DDDD")</f>
        <v>söndag</v>
      </c>
      <c r="K440" t="s">
        <v>6</v>
      </c>
      <c r="L440">
        <f>WEEKDAY(Dates[[#This Row],[Datum]],2)</f>
        <v>7</v>
      </c>
      <c r="M440" t="str">
        <f>CHOOSE(Dates[[#This Row],[Månad]],"T1","T1","T1","T1","T2","T2","T2","T2","T3","T3","T3","T3")</f>
        <v>T1</v>
      </c>
      <c r="N440" t="str">
        <f>CHOOSE(Dates[[#This Row],[Månad]],"Kv1","Kv1","Kv1","Kv2","Kv2","Kv2","Kv3","Kv3","Kv3","Kv4","Kv4","Kv4")</f>
        <v>Kv1</v>
      </c>
      <c r="O440">
        <f>WEEKNUM(Dates[[#This Row],[Datum]],21)</f>
        <v>10</v>
      </c>
      <c r="P440" t="str">
        <f>"V"&amp;Dates[[#This Row],[Veckonummer]]</f>
        <v>V10</v>
      </c>
      <c r="Q440">
        <f>Dates[[#This Row],[Datum]]-(DATE(YEAR(Dates[[#This Row],[Datum]]),1,0))</f>
        <v>73</v>
      </c>
    </row>
    <row r="441" spans="1:17" x14ac:dyDescent="0.25">
      <c r="A441">
        <v>11397</v>
      </c>
      <c r="B441">
        <v>20210315</v>
      </c>
      <c r="C441" s="1">
        <v>44270</v>
      </c>
      <c r="D441" t="str">
        <f>"den " &amp; TEXT(Dates[[#This Row],[Datum]],"d MMMM ÅÅÅÅ")</f>
        <v>den 15 mars 2021</v>
      </c>
      <c r="E441">
        <f>YEAR(Dates[[#This Row],[Datum]])</f>
        <v>2021</v>
      </c>
      <c r="F441">
        <f>MONTH(Dates[[#This Row],[Datum]])</f>
        <v>3</v>
      </c>
      <c r="G441" t="str">
        <f>TEXT(Dates[[#This Row],[Datum]],"MMMM")</f>
        <v>mars</v>
      </c>
      <c r="H441" t="str">
        <f>TEXT(Dates[[#This Row],[Datum]],"MMM")</f>
        <v>mar</v>
      </c>
      <c r="I441">
        <v>15</v>
      </c>
      <c r="J441" t="str">
        <f>TEXT(Dates[[#This Row],[Datum]],"DDDD")</f>
        <v>måndag</v>
      </c>
      <c r="K441" t="s">
        <v>0</v>
      </c>
      <c r="L441">
        <f>WEEKDAY(Dates[[#This Row],[Datum]],2)</f>
        <v>1</v>
      </c>
      <c r="M441" t="str">
        <f>CHOOSE(Dates[[#This Row],[Månad]],"T1","T1","T1","T1","T2","T2","T2","T2","T3","T3","T3","T3")</f>
        <v>T1</v>
      </c>
      <c r="N441" t="str">
        <f>CHOOSE(Dates[[#This Row],[Månad]],"Kv1","Kv1","Kv1","Kv2","Kv2","Kv2","Kv3","Kv3","Kv3","Kv4","Kv4","Kv4")</f>
        <v>Kv1</v>
      </c>
      <c r="O441">
        <f>WEEKNUM(Dates[[#This Row],[Datum]],21)</f>
        <v>11</v>
      </c>
      <c r="P441" t="str">
        <f>"V"&amp;Dates[[#This Row],[Veckonummer]]</f>
        <v>V11</v>
      </c>
      <c r="Q441">
        <f>Dates[[#This Row],[Datum]]-(DATE(YEAR(Dates[[#This Row],[Datum]]),1,0))</f>
        <v>74</v>
      </c>
    </row>
    <row r="442" spans="1:17" x14ac:dyDescent="0.25">
      <c r="A442">
        <v>11398</v>
      </c>
      <c r="B442">
        <v>20210316</v>
      </c>
      <c r="C442" s="1">
        <v>44271</v>
      </c>
      <c r="D442" t="str">
        <f>"den " &amp; TEXT(Dates[[#This Row],[Datum]],"d MMMM ÅÅÅÅ")</f>
        <v>den 16 mars 2021</v>
      </c>
      <c r="E442">
        <f>YEAR(Dates[[#This Row],[Datum]])</f>
        <v>2021</v>
      </c>
      <c r="F442">
        <f>MONTH(Dates[[#This Row],[Datum]])</f>
        <v>3</v>
      </c>
      <c r="G442" t="str">
        <f>TEXT(Dates[[#This Row],[Datum]],"MMMM")</f>
        <v>mars</v>
      </c>
      <c r="H442" t="str">
        <f>TEXT(Dates[[#This Row],[Datum]],"MMM")</f>
        <v>mar</v>
      </c>
      <c r="I442">
        <v>16</v>
      </c>
      <c r="J442" t="str">
        <f>TEXT(Dates[[#This Row],[Datum]],"DDDD")</f>
        <v>tisdag</v>
      </c>
      <c r="K442" t="s">
        <v>1</v>
      </c>
      <c r="L442">
        <f>WEEKDAY(Dates[[#This Row],[Datum]],2)</f>
        <v>2</v>
      </c>
      <c r="M442" t="str">
        <f>CHOOSE(Dates[[#This Row],[Månad]],"T1","T1","T1","T1","T2","T2","T2","T2","T3","T3","T3","T3")</f>
        <v>T1</v>
      </c>
      <c r="N442" t="str">
        <f>CHOOSE(Dates[[#This Row],[Månad]],"Kv1","Kv1","Kv1","Kv2","Kv2","Kv2","Kv3","Kv3","Kv3","Kv4","Kv4","Kv4")</f>
        <v>Kv1</v>
      </c>
      <c r="O442">
        <f>WEEKNUM(Dates[[#This Row],[Datum]],21)</f>
        <v>11</v>
      </c>
      <c r="P442" t="str">
        <f>"V"&amp;Dates[[#This Row],[Veckonummer]]</f>
        <v>V11</v>
      </c>
      <c r="Q442">
        <f>Dates[[#This Row],[Datum]]-(DATE(YEAR(Dates[[#This Row],[Datum]]),1,0))</f>
        <v>75</v>
      </c>
    </row>
    <row r="443" spans="1:17" x14ac:dyDescent="0.25">
      <c r="A443">
        <v>11399</v>
      </c>
      <c r="B443">
        <v>20210317</v>
      </c>
      <c r="C443" s="1">
        <v>44272</v>
      </c>
      <c r="D443" t="str">
        <f>"den " &amp; TEXT(Dates[[#This Row],[Datum]],"d MMMM ÅÅÅÅ")</f>
        <v>den 17 mars 2021</v>
      </c>
      <c r="E443">
        <f>YEAR(Dates[[#This Row],[Datum]])</f>
        <v>2021</v>
      </c>
      <c r="F443">
        <f>MONTH(Dates[[#This Row],[Datum]])</f>
        <v>3</v>
      </c>
      <c r="G443" t="str">
        <f>TEXT(Dates[[#This Row],[Datum]],"MMMM")</f>
        <v>mars</v>
      </c>
      <c r="H443" t="str">
        <f>TEXT(Dates[[#This Row],[Datum]],"MMM")</f>
        <v>mar</v>
      </c>
      <c r="I443">
        <v>17</v>
      </c>
      <c r="J443" t="str">
        <f>TEXT(Dates[[#This Row],[Datum]],"DDDD")</f>
        <v>onsdag</v>
      </c>
      <c r="K443" t="s">
        <v>2</v>
      </c>
      <c r="L443">
        <f>WEEKDAY(Dates[[#This Row],[Datum]],2)</f>
        <v>3</v>
      </c>
      <c r="M443" t="str">
        <f>CHOOSE(Dates[[#This Row],[Månad]],"T1","T1","T1","T1","T2","T2","T2","T2","T3","T3","T3","T3")</f>
        <v>T1</v>
      </c>
      <c r="N443" t="str">
        <f>CHOOSE(Dates[[#This Row],[Månad]],"Kv1","Kv1","Kv1","Kv2","Kv2","Kv2","Kv3","Kv3","Kv3","Kv4","Kv4","Kv4")</f>
        <v>Kv1</v>
      </c>
      <c r="O443">
        <f>WEEKNUM(Dates[[#This Row],[Datum]],21)</f>
        <v>11</v>
      </c>
      <c r="P443" t="str">
        <f>"V"&amp;Dates[[#This Row],[Veckonummer]]</f>
        <v>V11</v>
      </c>
      <c r="Q443">
        <f>Dates[[#This Row],[Datum]]-(DATE(YEAR(Dates[[#This Row],[Datum]]),1,0))</f>
        <v>76</v>
      </c>
    </row>
    <row r="444" spans="1:17" x14ac:dyDescent="0.25">
      <c r="A444">
        <v>11400</v>
      </c>
      <c r="B444">
        <v>20210318</v>
      </c>
      <c r="C444" s="1">
        <v>44273</v>
      </c>
      <c r="D444" t="str">
        <f>"den " &amp; TEXT(Dates[[#This Row],[Datum]],"d MMMM ÅÅÅÅ")</f>
        <v>den 18 mars 2021</v>
      </c>
      <c r="E444">
        <f>YEAR(Dates[[#This Row],[Datum]])</f>
        <v>2021</v>
      </c>
      <c r="F444">
        <f>MONTH(Dates[[#This Row],[Datum]])</f>
        <v>3</v>
      </c>
      <c r="G444" t="str">
        <f>TEXT(Dates[[#This Row],[Datum]],"MMMM")</f>
        <v>mars</v>
      </c>
      <c r="H444" t="str">
        <f>TEXT(Dates[[#This Row],[Datum]],"MMM")</f>
        <v>mar</v>
      </c>
      <c r="I444">
        <v>18</v>
      </c>
      <c r="J444" t="str">
        <f>TEXT(Dates[[#This Row],[Datum]],"DDDD")</f>
        <v>torsdag</v>
      </c>
      <c r="K444" t="s">
        <v>3</v>
      </c>
      <c r="L444">
        <f>WEEKDAY(Dates[[#This Row],[Datum]],2)</f>
        <v>4</v>
      </c>
      <c r="M444" t="str">
        <f>CHOOSE(Dates[[#This Row],[Månad]],"T1","T1","T1","T1","T2","T2","T2","T2","T3","T3","T3","T3")</f>
        <v>T1</v>
      </c>
      <c r="N444" t="str">
        <f>CHOOSE(Dates[[#This Row],[Månad]],"Kv1","Kv1","Kv1","Kv2","Kv2","Kv2","Kv3","Kv3","Kv3","Kv4","Kv4","Kv4")</f>
        <v>Kv1</v>
      </c>
      <c r="O444">
        <f>WEEKNUM(Dates[[#This Row],[Datum]],21)</f>
        <v>11</v>
      </c>
      <c r="P444" t="str">
        <f>"V"&amp;Dates[[#This Row],[Veckonummer]]</f>
        <v>V11</v>
      </c>
      <c r="Q444">
        <f>Dates[[#This Row],[Datum]]-(DATE(YEAR(Dates[[#This Row],[Datum]]),1,0))</f>
        <v>77</v>
      </c>
    </row>
    <row r="445" spans="1:17" x14ac:dyDescent="0.25">
      <c r="A445">
        <v>11401</v>
      </c>
      <c r="B445">
        <v>20210319</v>
      </c>
      <c r="C445" s="1">
        <v>44274</v>
      </c>
      <c r="D445" t="str">
        <f>"den " &amp; TEXT(Dates[[#This Row],[Datum]],"d MMMM ÅÅÅÅ")</f>
        <v>den 19 mars 2021</v>
      </c>
      <c r="E445">
        <f>YEAR(Dates[[#This Row],[Datum]])</f>
        <v>2021</v>
      </c>
      <c r="F445">
        <f>MONTH(Dates[[#This Row],[Datum]])</f>
        <v>3</v>
      </c>
      <c r="G445" t="str">
        <f>TEXT(Dates[[#This Row],[Datum]],"MMMM")</f>
        <v>mars</v>
      </c>
      <c r="H445" t="str">
        <f>TEXT(Dates[[#This Row],[Datum]],"MMM")</f>
        <v>mar</v>
      </c>
      <c r="I445">
        <v>19</v>
      </c>
      <c r="J445" t="str">
        <f>TEXT(Dates[[#This Row],[Datum]],"DDDD")</f>
        <v>fredag</v>
      </c>
      <c r="K445" t="s">
        <v>4</v>
      </c>
      <c r="L445">
        <f>WEEKDAY(Dates[[#This Row],[Datum]],2)</f>
        <v>5</v>
      </c>
      <c r="M445" t="str">
        <f>CHOOSE(Dates[[#This Row],[Månad]],"T1","T1","T1","T1","T2","T2","T2","T2","T3","T3","T3","T3")</f>
        <v>T1</v>
      </c>
      <c r="N445" t="str">
        <f>CHOOSE(Dates[[#This Row],[Månad]],"Kv1","Kv1","Kv1","Kv2","Kv2","Kv2","Kv3","Kv3","Kv3","Kv4","Kv4","Kv4")</f>
        <v>Kv1</v>
      </c>
      <c r="O445">
        <f>WEEKNUM(Dates[[#This Row],[Datum]],21)</f>
        <v>11</v>
      </c>
      <c r="P445" t="str">
        <f>"V"&amp;Dates[[#This Row],[Veckonummer]]</f>
        <v>V11</v>
      </c>
      <c r="Q445">
        <f>Dates[[#This Row],[Datum]]-(DATE(YEAR(Dates[[#This Row],[Datum]]),1,0))</f>
        <v>78</v>
      </c>
    </row>
    <row r="446" spans="1:17" x14ac:dyDescent="0.25">
      <c r="A446">
        <v>11402</v>
      </c>
      <c r="B446">
        <v>20210320</v>
      </c>
      <c r="C446" s="1">
        <v>44275</v>
      </c>
      <c r="D446" t="str">
        <f>"den " &amp; TEXT(Dates[[#This Row],[Datum]],"d MMMM ÅÅÅÅ")</f>
        <v>den 20 mars 2021</v>
      </c>
      <c r="E446">
        <f>YEAR(Dates[[#This Row],[Datum]])</f>
        <v>2021</v>
      </c>
      <c r="F446">
        <f>MONTH(Dates[[#This Row],[Datum]])</f>
        <v>3</v>
      </c>
      <c r="G446" t="str">
        <f>TEXT(Dates[[#This Row],[Datum]],"MMMM")</f>
        <v>mars</v>
      </c>
      <c r="H446" t="str">
        <f>TEXT(Dates[[#This Row],[Datum]],"MMM")</f>
        <v>mar</v>
      </c>
      <c r="I446">
        <v>20</v>
      </c>
      <c r="J446" t="str">
        <f>TEXT(Dates[[#This Row],[Datum]],"DDDD")</f>
        <v>lördag</v>
      </c>
      <c r="K446" t="s">
        <v>5</v>
      </c>
      <c r="L446">
        <f>WEEKDAY(Dates[[#This Row],[Datum]],2)</f>
        <v>6</v>
      </c>
      <c r="M446" t="str">
        <f>CHOOSE(Dates[[#This Row],[Månad]],"T1","T1","T1","T1","T2","T2","T2","T2","T3","T3","T3","T3")</f>
        <v>T1</v>
      </c>
      <c r="N446" t="str">
        <f>CHOOSE(Dates[[#This Row],[Månad]],"Kv1","Kv1","Kv1","Kv2","Kv2","Kv2","Kv3","Kv3","Kv3","Kv4","Kv4","Kv4")</f>
        <v>Kv1</v>
      </c>
      <c r="O446">
        <f>WEEKNUM(Dates[[#This Row],[Datum]],21)</f>
        <v>11</v>
      </c>
      <c r="P446" t="str">
        <f>"V"&amp;Dates[[#This Row],[Veckonummer]]</f>
        <v>V11</v>
      </c>
      <c r="Q446">
        <f>Dates[[#This Row],[Datum]]-(DATE(YEAR(Dates[[#This Row],[Datum]]),1,0))</f>
        <v>79</v>
      </c>
    </row>
    <row r="447" spans="1:17" x14ac:dyDescent="0.25">
      <c r="A447">
        <v>11403</v>
      </c>
      <c r="B447">
        <v>20210321</v>
      </c>
      <c r="C447" s="1">
        <v>44276</v>
      </c>
      <c r="D447" t="str">
        <f>"den " &amp; TEXT(Dates[[#This Row],[Datum]],"d MMMM ÅÅÅÅ")</f>
        <v>den 21 mars 2021</v>
      </c>
      <c r="E447">
        <f>YEAR(Dates[[#This Row],[Datum]])</f>
        <v>2021</v>
      </c>
      <c r="F447">
        <f>MONTH(Dates[[#This Row],[Datum]])</f>
        <v>3</v>
      </c>
      <c r="G447" t="str">
        <f>TEXT(Dates[[#This Row],[Datum]],"MMMM")</f>
        <v>mars</v>
      </c>
      <c r="H447" t="str">
        <f>TEXT(Dates[[#This Row],[Datum]],"MMM")</f>
        <v>mar</v>
      </c>
      <c r="I447">
        <v>21</v>
      </c>
      <c r="J447" t="str">
        <f>TEXT(Dates[[#This Row],[Datum]],"DDDD")</f>
        <v>söndag</v>
      </c>
      <c r="K447" t="s">
        <v>6</v>
      </c>
      <c r="L447">
        <f>WEEKDAY(Dates[[#This Row],[Datum]],2)</f>
        <v>7</v>
      </c>
      <c r="M447" t="str">
        <f>CHOOSE(Dates[[#This Row],[Månad]],"T1","T1","T1","T1","T2","T2","T2","T2","T3","T3","T3","T3")</f>
        <v>T1</v>
      </c>
      <c r="N447" t="str">
        <f>CHOOSE(Dates[[#This Row],[Månad]],"Kv1","Kv1","Kv1","Kv2","Kv2","Kv2","Kv3","Kv3","Kv3","Kv4","Kv4","Kv4")</f>
        <v>Kv1</v>
      </c>
      <c r="O447">
        <f>WEEKNUM(Dates[[#This Row],[Datum]],21)</f>
        <v>11</v>
      </c>
      <c r="P447" t="str">
        <f>"V"&amp;Dates[[#This Row],[Veckonummer]]</f>
        <v>V11</v>
      </c>
      <c r="Q447">
        <f>Dates[[#This Row],[Datum]]-(DATE(YEAR(Dates[[#This Row],[Datum]]),1,0))</f>
        <v>80</v>
      </c>
    </row>
    <row r="448" spans="1:17" x14ac:dyDescent="0.25">
      <c r="A448">
        <v>11404</v>
      </c>
      <c r="B448">
        <v>20210322</v>
      </c>
      <c r="C448" s="1">
        <v>44277</v>
      </c>
      <c r="D448" t="str">
        <f>"den " &amp; TEXT(Dates[[#This Row],[Datum]],"d MMMM ÅÅÅÅ")</f>
        <v>den 22 mars 2021</v>
      </c>
      <c r="E448">
        <f>YEAR(Dates[[#This Row],[Datum]])</f>
        <v>2021</v>
      </c>
      <c r="F448">
        <f>MONTH(Dates[[#This Row],[Datum]])</f>
        <v>3</v>
      </c>
      <c r="G448" t="str">
        <f>TEXT(Dates[[#This Row],[Datum]],"MMMM")</f>
        <v>mars</v>
      </c>
      <c r="H448" t="str">
        <f>TEXT(Dates[[#This Row],[Datum]],"MMM")</f>
        <v>mar</v>
      </c>
      <c r="I448">
        <v>22</v>
      </c>
      <c r="J448" t="str">
        <f>TEXT(Dates[[#This Row],[Datum]],"DDDD")</f>
        <v>måndag</v>
      </c>
      <c r="K448" t="s">
        <v>0</v>
      </c>
      <c r="L448">
        <f>WEEKDAY(Dates[[#This Row],[Datum]],2)</f>
        <v>1</v>
      </c>
      <c r="M448" t="str">
        <f>CHOOSE(Dates[[#This Row],[Månad]],"T1","T1","T1","T1","T2","T2","T2","T2","T3","T3","T3","T3")</f>
        <v>T1</v>
      </c>
      <c r="N448" t="str">
        <f>CHOOSE(Dates[[#This Row],[Månad]],"Kv1","Kv1","Kv1","Kv2","Kv2","Kv2","Kv3","Kv3","Kv3","Kv4","Kv4","Kv4")</f>
        <v>Kv1</v>
      </c>
      <c r="O448">
        <f>WEEKNUM(Dates[[#This Row],[Datum]],21)</f>
        <v>12</v>
      </c>
      <c r="P448" t="str">
        <f>"V"&amp;Dates[[#This Row],[Veckonummer]]</f>
        <v>V12</v>
      </c>
      <c r="Q448">
        <f>Dates[[#This Row],[Datum]]-(DATE(YEAR(Dates[[#This Row],[Datum]]),1,0))</f>
        <v>81</v>
      </c>
    </row>
    <row r="449" spans="1:17" x14ac:dyDescent="0.25">
      <c r="A449">
        <v>11405</v>
      </c>
      <c r="B449">
        <v>20210323</v>
      </c>
      <c r="C449" s="1">
        <v>44278</v>
      </c>
      <c r="D449" t="str">
        <f>"den " &amp; TEXT(Dates[[#This Row],[Datum]],"d MMMM ÅÅÅÅ")</f>
        <v>den 23 mars 2021</v>
      </c>
      <c r="E449">
        <f>YEAR(Dates[[#This Row],[Datum]])</f>
        <v>2021</v>
      </c>
      <c r="F449">
        <f>MONTH(Dates[[#This Row],[Datum]])</f>
        <v>3</v>
      </c>
      <c r="G449" t="str">
        <f>TEXT(Dates[[#This Row],[Datum]],"MMMM")</f>
        <v>mars</v>
      </c>
      <c r="H449" t="str">
        <f>TEXT(Dates[[#This Row],[Datum]],"MMM")</f>
        <v>mar</v>
      </c>
      <c r="I449">
        <v>23</v>
      </c>
      <c r="J449" t="str">
        <f>TEXT(Dates[[#This Row],[Datum]],"DDDD")</f>
        <v>tisdag</v>
      </c>
      <c r="K449" t="s">
        <v>1</v>
      </c>
      <c r="L449">
        <f>WEEKDAY(Dates[[#This Row],[Datum]],2)</f>
        <v>2</v>
      </c>
      <c r="M449" t="str">
        <f>CHOOSE(Dates[[#This Row],[Månad]],"T1","T1","T1","T1","T2","T2","T2","T2","T3","T3","T3","T3")</f>
        <v>T1</v>
      </c>
      <c r="N449" t="str">
        <f>CHOOSE(Dates[[#This Row],[Månad]],"Kv1","Kv1","Kv1","Kv2","Kv2","Kv2","Kv3","Kv3","Kv3","Kv4","Kv4","Kv4")</f>
        <v>Kv1</v>
      </c>
      <c r="O449">
        <f>WEEKNUM(Dates[[#This Row],[Datum]],21)</f>
        <v>12</v>
      </c>
      <c r="P449" t="str">
        <f>"V"&amp;Dates[[#This Row],[Veckonummer]]</f>
        <v>V12</v>
      </c>
      <c r="Q449">
        <f>Dates[[#This Row],[Datum]]-(DATE(YEAR(Dates[[#This Row],[Datum]]),1,0))</f>
        <v>82</v>
      </c>
    </row>
    <row r="450" spans="1:17" x14ac:dyDescent="0.25">
      <c r="A450">
        <v>11406</v>
      </c>
      <c r="B450">
        <v>20210324</v>
      </c>
      <c r="C450" s="1">
        <v>44279</v>
      </c>
      <c r="D450" t="str">
        <f>"den " &amp; TEXT(Dates[[#This Row],[Datum]],"d MMMM ÅÅÅÅ")</f>
        <v>den 24 mars 2021</v>
      </c>
      <c r="E450">
        <f>YEAR(Dates[[#This Row],[Datum]])</f>
        <v>2021</v>
      </c>
      <c r="F450">
        <f>MONTH(Dates[[#This Row],[Datum]])</f>
        <v>3</v>
      </c>
      <c r="G450" t="str">
        <f>TEXT(Dates[[#This Row],[Datum]],"MMMM")</f>
        <v>mars</v>
      </c>
      <c r="H450" t="str">
        <f>TEXT(Dates[[#This Row],[Datum]],"MMM")</f>
        <v>mar</v>
      </c>
      <c r="I450">
        <v>24</v>
      </c>
      <c r="J450" t="str">
        <f>TEXT(Dates[[#This Row],[Datum]],"DDDD")</f>
        <v>onsdag</v>
      </c>
      <c r="K450" t="s">
        <v>2</v>
      </c>
      <c r="L450">
        <f>WEEKDAY(Dates[[#This Row],[Datum]],2)</f>
        <v>3</v>
      </c>
      <c r="M450" t="str">
        <f>CHOOSE(Dates[[#This Row],[Månad]],"T1","T1","T1","T1","T2","T2","T2","T2","T3","T3","T3","T3")</f>
        <v>T1</v>
      </c>
      <c r="N450" t="str">
        <f>CHOOSE(Dates[[#This Row],[Månad]],"Kv1","Kv1","Kv1","Kv2","Kv2","Kv2","Kv3","Kv3","Kv3","Kv4","Kv4","Kv4")</f>
        <v>Kv1</v>
      </c>
      <c r="O450">
        <f>WEEKNUM(Dates[[#This Row],[Datum]],21)</f>
        <v>12</v>
      </c>
      <c r="P450" t="str">
        <f>"V"&amp;Dates[[#This Row],[Veckonummer]]</f>
        <v>V12</v>
      </c>
      <c r="Q450">
        <f>Dates[[#This Row],[Datum]]-(DATE(YEAR(Dates[[#This Row],[Datum]]),1,0))</f>
        <v>83</v>
      </c>
    </row>
    <row r="451" spans="1:17" x14ac:dyDescent="0.25">
      <c r="A451">
        <v>11407</v>
      </c>
      <c r="B451">
        <v>20210325</v>
      </c>
      <c r="C451" s="1">
        <v>44280</v>
      </c>
      <c r="D451" t="str">
        <f>"den " &amp; TEXT(Dates[[#This Row],[Datum]],"d MMMM ÅÅÅÅ")</f>
        <v>den 25 mars 2021</v>
      </c>
      <c r="E451">
        <f>YEAR(Dates[[#This Row],[Datum]])</f>
        <v>2021</v>
      </c>
      <c r="F451">
        <f>MONTH(Dates[[#This Row],[Datum]])</f>
        <v>3</v>
      </c>
      <c r="G451" t="str">
        <f>TEXT(Dates[[#This Row],[Datum]],"MMMM")</f>
        <v>mars</v>
      </c>
      <c r="H451" t="str">
        <f>TEXT(Dates[[#This Row],[Datum]],"MMM")</f>
        <v>mar</v>
      </c>
      <c r="I451">
        <v>25</v>
      </c>
      <c r="J451" t="str">
        <f>TEXT(Dates[[#This Row],[Datum]],"DDDD")</f>
        <v>torsdag</v>
      </c>
      <c r="K451" t="s">
        <v>3</v>
      </c>
      <c r="L451">
        <f>WEEKDAY(Dates[[#This Row],[Datum]],2)</f>
        <v>4</v>
      </c>
      <c r="M451" t="str">
        <f>CHOOSE(Dates[[#This Row],[Månad]],"T1","T1","T1","T1","T2","T2","T2","T2","T3","T3","T3","T3")</f>
        <v>T1</v>
      </c>
      <c r="N451" t="str">
        <f>CHOOSE(Dates[[#This Row],[Månad]],"Kv1","Kv1","Kv1","Kv2","Kv2","Kv2","Kv3","Kv3","Kv3","Kv4","Kv4","Kv4")</f>
        <v>Kv1</v>
      </c>
      <c r="O451">
        <f>WEEKNUM(Dates[[#This Row],[Datum]],21)</f>
        <v>12</v>
      </c>
      <c r="P451" t="str">
        <f>"V"&amp;Dates[[#This Row],[Veckonummer]]</f>
        <v>V12</v>
      </c>
      <c r="Q451">
        <f>Dates[[#This Row],[Datum]]-(DATE(YEAR(Dates[[#This Row],[Datum]]),1,0))</f>
        <v>84</v>
      </c>
    </row>
    <row r="452" spans="1:17" x14ac:dyDescent="0.25">
      <c r="A452">
        <v>11408</v>
      </c>
      <c r="B452">
        <v>20210326</v>
      </c>
      <c r="C452" s="1">
        <v>44281</v>
      </c>
      <c r="D452" t="str">
        <f>"den " &amp; TEXT(Dates[[#This Row],[Datum]],"d MMMM ÅÅÅÅ")</f>
        <v>den 26 mars 2021</v>
      </c>
      <c r="E452">
        <f>YEAR(Dates[[#This Row],[Datum]])</f>
        <v>2021</v>
      </c>
      <c r="F452">
        <f>MONTH(Dates[[#This Row],[Datum]])</f>
        <v>3</v>
      </c>
      <c r="G452" t="str">
        <f>TEXT(Dates[[#This Row],[Datum]],"MMMM")</f>
        <v>mars</v>
      </c>
      <c r="H452" t="str">
        <f>TEXT(Dates[[#This Row],[Datum]],"MMM")</f>
        <v>mar</v>
      </c>
      <c r="I452">
        <v>26</v>
      </c>
      <c r="J452" t="str">
        <f>TEXT(Dates[[#This Row],[Datum]],"DDDD")</f>
        <v>fredag</v>
      </c>
      <c r="K452" t="s">
        <v>4</v>
      </c>
      <c r="L452">
        <f>WEEKDAY(Dates[[#This Row],[Datum]],2)</f>
        <v>5</v>
      </c>
      <c r="M452" t="str">
        <f>CHOOSE(Dates[[#This Row],[Månad]],"T1","T1","T1","T1","T2","T2","T2","T2","T3","T3","T3","T3")</f>
        <v>T1</v>
      </c>
      <c r="N452" t="str">
        <f>CHOOSE(Dates[[#This Row],[Månad]],"Kv1","Kv1","Kv1","Kv2","Kv2","Kv2","Kv3","Kv3","Kv3","Kv4","Kv4","Kv4")</f>
        <v>Kv1</v>
      </c>
      <c r="O452">
        <f>WEEKNUM(Dates[[#This Row],[Datum]],21)</f>
        <v>12</v>
      </c>
      <c r="P452" t="str">
        <f>"V"&amp;Dates[[#This Row],[Veckonummer]]</f>
        <v>V12</v>
      </c>
      <c r="Q452">
        <f>Dates[[#This Row],[Datum]]-(DATE(YEAR(Dates[[#This Row],[Datum]]),1,0))</f>
        <v>85</v>
      </c>
    </row>
    <row r="453" spans="1:17" x14ac:dyDescent="0.25">
      <c r="A453">
        <v>11409</v>
      </c>
      <c r="B453">
        <v>20210327</v>
      </c>
      <c r="C453" s="1">
        <v>44282</v>
      </c>
      <c r="D453" t="str">
        <f>"den " &amp; TEXT(Dates[[#This Row],[Datum]],"d MMMM ÅÅÅÅ")</f>
        <v>den 27 mars 2021</v>
      </c>
      <c r="E453">
        <f>YEAR(Dates[[#This Row],[Datum]])</f>
        <v>2021</v>
      </c>
      <c r="F453">
        <f>MONTH(Dates[[#This Row],[Datum]])</f>
        <v>3</v>
      </c>
      <c r="G453" t="str">
        <f>TEXT(Dates[[#This Row],[Datum]],"MMMM")</f>
        <v>mars</v>
      </c>
      <c r="H453" t="str">
        <f>TEXT(Dates[[#This Row],[Datum]],"MMM")</f>
        <v>mar</v>
      </c>
      <c r="I453">
        <v>27</v>
      </c>
      <c r="J453" t="str">
        <f>TEXT(Dates[[#This Row],[Datum]],"DDDD")</f>
        <v>lördag</v>
      </c>
      <c r="K453" t="s">
        <v>5</v>
      </c>
      <c r="L453">
        <f>WEEKDAY(Dates[[#This Row],[Datum]],2)</f>
        <v>6</v>
      </c>
      <c r="M453" t="str">
        <f>CHOOSE(Dates[[#This Row],[Månad]],"T1","T1","T1","T1","T2","T2","T2","T2","T3","T3","T3","T3")</f>
        <v>T1</v>
      </c>
      <c r="N453" t="str">
        <f>CHOOSE(Dates[[#This Row],[Månad]],"Kv1","Kv1","Kv1","Kv2","Kv2","Kv2","Kv3","Kv3","Kv3","Kv4","Kv4","Kv4")</f>
        <v>Kv1</v>
      </c>
      <c r="O453">
        <f>WEEKNUM(Dates[[#This Row],[Datum]],21)</f>
        <v>12</v>
      </c>
      <c r="P453" t="str">
        <f>"V"&amp;Dates[[#This Row],[Veckonummer]]</f>
        <v>V12</v>
      </c>
      <c r="Q453">
        <f>Dates[[#This Row],[Datum]]-(DATE(YEAR(Dates[[#This Row],[Datum]]),1,0))</f>
        <v>86</v>
      </c>
    </row>
    <row r="454" spans="1:17" x14ac:dyDescent="0.25">
      <c r="A454">
        <v>11410</v>
      </c>
      <c r="B454">
        <v>20210328</v>
      </c>
      <c r="C454" s="1">
        <v>44283</v>
      </c>
      <c r="D454" t="str">
        <f>"den " &amp; TEXT(Dates[[#This Row],[Datum]],"d MMMM ÅÅÅÅ")</f>
        <v>den 28 mars 2021</v>
      </c>
      <c r="E454">
        <f>YEAR(Dates[[#This Row],[Datum]])</f>
        <v>2021</v>
      </c>
      <c r="F454">
        <f>MONTH(Dates[[#This Row],[Datum]])</f>
        <v>3</v>
      </c>
      <c r="G454" t="str">
        <f>TEXT(Dates[[#This Row],[Datum]],"MMMM")</f>
        <v>mars</v>
      </c>
      <c r="H454" t="str">
        <f>TEXT(Dates[[#This Row],[Datum]],"MMM")</f>
        <v>mar</v>
      </c>
      <c r="I454">
        <v>28</v>
      </c>
      <c r="J454" t="str">
        <f>TEXT(Dates[[#This Row],[Datum]],"DDDD")</f>
        <v>söndag</v>
      </c>
      <c r="K454" t="s">
        <v>6</v>
      </c>
      <c r="L454">
        <f>WEEKDAY(Dates[[#This Row],[Datum]],2)</f>
        <v>7</v>
      </c>
      <c r="M454" t="str">
        <f>CHOOSE(Dates[[#This Row],[Månad]],"T1","T1","T1","T1","T2","T2","T2","T2","T3","T3","T3","T3")</f>
        <v>T1</v>
      </c>
      <c r="N454" t="str">
        <f>CHOOSE(Dates[[#This Row],[Månad]],"Kv1","Kv1","Kv1","Kv2","Kv2","Kv2","Kv3","Kv3","Kv3","Kv4","Kv4","Kv4")</f>
        <v>Kv1</v>
      </c>
      <c r="O454">
        <f>WEEKNUM(Dates[[#This Row],[Datum]],21)</f>
        <v>12</v>
      </c>
      <c r="P454" t="str">
        <f>"V"&amp;Dates[[#This Row],[Veckonummer]]</f>
        <v>V12</v>
      </c>
      <c r="Q454">
        <f>Dates[[#This Row],[Datum]]-(DATE(YEAR(Dates[[#This Row],[Datum]]),1,0))</f>
        <v>87</v>
      </c>
    </row>
    <row r="455" spans="1:17" x14ac:dyDescent="0.25">
      <c r="A455">
        <v>11411</v>
      </c>
      <c r="B455">
        <v>20210329</v>
      </c>
      <c r="C455" s="1">
        <v>44284</v>
      </c>
      <c r="D455" t="str">
        <f>"den " &amp; TEXT(Dates[[#This Row],[Datum]],"d MMMM ÅÅÅÅ")</f>
        <v>den 29 mars 2021</v>
      </c>
      <c r="E455">
        <f>YEAR(Dates[[#This Row],[Datum]])</f>
        <v>2021</v>
      </c>
      <c r="F455">
        <f>MONTH(Dates[[#This Row],[Datum]])</f>
        <v>3</v>
      </c>
      <c r="G455" t="str">
        <f>TEXT(Dates[[#This Row],[Datum]],"MMMM")</f>
        <v>mars</v>
      </c>
      <c r="H455" t="str">
        <f>TEXT(Dates[[#This Row],[Datum]],"MMM")</f>
        <v>mar</v>
      </c>
      <c r="I455">
        <v>29</v>
      </c>
      <c r="J455" t="str">
        <f>TEXT(Dates[[#This Row],[Datum]],"DDDD")</f>
        <v>måndag</v>
      </c>
      <c r="K455" t="s">
        <v>0</v>
      </c>
      <c r="L455">
        <f>WEEKDAY(Dates[[#This Row],[Datum]],2)</f>
        <v>1</v>
      </c>
      <c r="M455" t="str">
        <f>CHOOSE(Dates[[#This Row],[Månad]],"T1","T1","T1","T1","T2","T2","T2","T2","T3","T3","T3","T3")</f>
        <v>T1</v>
      </c>
      <c r="N455" t="str">
        <f>CHOOSE(Dates[[#This Row],[Månad]],"Kv1","Kv1","Kv1","Kv2","Kv2","Kv2","Kv3","Kv3","Kv3","Kv4","Kv4","Kv4")</f>
        <v>Kv1</v>
      </c>
      <c r="O455">
        <f>WEEKNUM(Dates[[#This Row],[Datum]],21)</f>
        <v>13</v>
      </c>
      <c r="P455" t="str">
        <f>"V"&amp;Dates[[#This Row],[Veckonummer]]</f>
        <v>V13</v>
      </c>
      <c r="Q455">
        <f>Dates[[#This Row],[Datum]]-(DATE(YEAR(Dates[[#This Row],[Datum]]),1,0))</f>
        <v>88</v>
      </c>
    </row>
    <row r="456" spans="1:17" x14ac:dyDescent="0.25">
      <c r="A456">
        <v>11412</v>
      </c>
      <c r="B456">
        <v>20210330</v>
      </c>
      <c r="C456" s="1">
        <v>44285</v>
      </c>
      <c r="D456" t="str">
        <f>"den " &amp; TEXT(Dates[[#This Row],[Datum]],"d MMMM ÅÅÅÅ")</f>
        <v>den 30 mars 2021</v>
      </c>
      <c r="E456">
        <f>YEAR(Dates[[#This Row],[Datum]])</f>
        <v>2021</v>
      </c>
      <c r="F456">
        <f>MONTH(Dates[[#This Row],[Datum]])</f>
        <v>3</v>
      </c>
      <c r="G456" t="str">
        <f>TEXT(Dates[[#This Row],[Datum]],"MMMM")</f>
        <v>mars</v>
      </c>
      <c r="H456" t="str">
        <f>TEXT(Dates[[#This Row],[Datum]],"MMM")</f>
        <v>mar</v>
      </c>
      <c r="I456">
        <v>30</v>
      </c>
      <c r="J456" t="str">
        <f>TEXT(Dates[[#This Row],[Datum]],"DDDD")</f>
        <v>tisdag</v>
      </c>
      <c r="K456" t="s">
        <v>1</v>
      </c>
      <c r="L456">
        <f>WEEKDAY(Dates[[#This Row],[Datum]],2)</f>
        <v>2</v>
      </c>
      <c r="M456" t="str">
        <f>CHOOSE(Dates[[#This Row],[Månad]],"T1","T1","T1","T1","T2","T2","T2","T2","T3","T3","T3","T3")</f>
        <v>T1</v>
      </c>
      <c r="N456" t="str">
        <f>CHOOSE(Dates[[#This Row],[Månad]],"Kv1","Kv1","Kv1","Kv2","Kv2","Kv2","Kv3","Kv3","Kv3","Kv4","Kv4","Kv4")</f>
        <v>Kv1</v>
      </c>
      <c r="O456">
        <f>WEEKNUM(Dates[[#This Row],[Datum]],21)</f>
        <v>13</v>
      </c>
      <c r="P456" t="str">
        <f>"V"&amp;Dates[[#This Row],[Veckonummer]]</f>
        <v>V13</v>
      </c>
      <c r="Q456">
        <f>Dates[[#This Row],[Datum]]-(DATE(YEAR(Dates[[#This Row],[Datum]]),1,0))</f>
        <v>89</v>
      </c>
    </row>
    <row r="457" spans="1:17" x14ac:dyDescent="0.25">
      <c r="A457">
        <v>11413</v>
      </c>
      <c r="B457">
        <v>20210331</v>
      </c>
      <c r="C457" s="1">
        <v>44286</v>
      </c>
      <c r="D457" t="str">
        <f>"den " &amp; TEXT(Dates[[#This Row],[Datum]],"d MMMM ÅÅÅÅ")</f>
        <v>den 31 mars 2021</v>
      </c>
      <c r="E457">
        <f>YEAR(Dates[[#This Row],[Datum]])</f>
        <v>2021</v>
      </c>
      <c r="F457">
        <f>MONTH(Dates[[#This Row],[Datum]])</f>
        <v>3</v>
      </c>
      <c r="G457" t="str">
        <f>TEXT(Dates[[#This Row],[Datum]],"MMMM")</f>
        <v>mars</v>
      </c>
      <c r="H457" t="str">
        <f>TEXT(Dates[[#This Row],[Datum]],"MMM")</f>
        <v>mar</v>
      </c>
      <c r="I457">
        <v>31</v>
      </c>
      <c r="J457" t="str">
        <f>TEXT(Dates[[#This Row],[Datum]],"DDDD")</f>
        <v>onsdag</v>
      </c>
      <c r="K457" t="s">
        <v>2</v>
      </c>
      <c r="L457">
        <f>WEEKDAY(Dates[[#This Row],[Datum]],2)</f>
        <v>3</v>
      </c>
      <c r="M457" t="str">
        <f>CHOOSE(Dates[[#This Row],[Månad]],"T1","T1","T1","T1","T2","T2","T2","T2","T3","T3","T3","T3")</f>
        <v>T1</v>
      </c>
      <c r="N457" t="str">
        <f>CHOOSE(Dates[[#This Row],[Månad]],"Kv1","Kv1","Kv1","Kv2","Kv2","Kv2","Kv3","Kv3","Kv3","Kv4","Kv4","Kv4")</f>
        <v>Kv1</v>
      </c>
      <c r="O457">
        <f>WEEKNUM(Dates[[#This Row],[Datum]],21)</f>
        <v>13</v>
      </c>
      <c r="P457" t="str">
        <f>"V"&amp;Dates[[#This Row],[Veckonummer]]</f>
        <v>V13</v>
      </c>
      <c r="Q457">
        <f>Dates[[#This Row],[Datum]]-(DATE(YEAR(Dates[[#This Row],[Datum]]),1,0))</f>
        <v>90</v>
      </c>
    </row>
    <row r="458" spans="1:17" x14ac:dyDescent="0.25">
      <c r="A458">
        <v>11414</v>
      </c>
      <c r="B458">
        <v>20210401</v>
      </c>
      <c r="C458" s="1">
        <v>44287</v>
      </c>
      <c r="D458" t="str">
        <f>"den " &amp; TEXT(Dates[[#This Row],[Datum]],"d MMMM ÅÅÅÅ")</f>
        <v>den 1 april 2021</v>
      </c>
      <c r="E458">
        <f>YEAR(Dates[[#This Row],[Datum]])</f>
        <v>2021</v>
      </c>
      <c r="F458">
        <f>MONTH(Dates[[#This Row],[Datum]])</f>
        <v>4</v>
      </c>
      <c r="G458" t="str">
        <f>TEXT(Dates[[#This Row],[Datum]],"MMMM")</f>
        <v>april</v>
      </c>
      <c r="H458" t="str">
        <f>TEXT(Dates[[#This Row],[Datum]],"MMM")</f>
        <v>apr</v>
      </c>
      <c r="I458">
        <v>1</v>
      </c>
      <c r="J458" t="str">
        <f>TEXT(Dates[[#This Row],[Datum]],"DDDD")</f>
        <v>torsdag</v>
      </c>
      <c r="K458" t="s">
        <v>3</v>
      </c>
      <c r="L458">
        <f>WEEKDAY(Dates[[#This Row],[Datum]],2)</f>
        <v>4</v>
      </c>
      <c r="M458" t="str">
        <f>CHOOSE(Dates[[#This Row],[Månad]],"T1","T1","T1","T1","T2","T2","T2","T2","T3","T3","T3","T3")</f>
        <v>T1</v>
      </c>
      <c r="N458" t="str">
        <f>CHOOSE(Dates[[#This Row],[Månad]],"Kv1","Kv1","Kv1","Kv2","Kv2","Kv2","Kv3","Kv3","Kv3","Kv4","Kv4","Kv4")</f>
        <v>Kv2</v>
      </c>
      <c r="O458">
        <f>WEEKNUM(Dates[[#This Row],[Datum]],21)</f>
        <v>13</v>
      </c>
      <c r="P458" t="str">
        <f>"V"&amp;Dates[[#This Row],[Veckonummer]]</f>
        <v>V13</v>
      </c>
      <c r="Q458">
        <f>Dates[[#This Row],[Datum]]-(DATE(YEAR(Dates[[#This Row],[Datum]]),1,0))</f>
        <v>91</v>
      </c>
    </row>
    <row r="459" spans="1:17" x14ac:dyDescent="0.25">
      <c r="A459">
        <v>11415</v>
      </c>
      <c r="B459">
        <v>20210402</v>
      </c>
      <c r="C459" s="1">
        <v>44288</v>
      </c>
      <c r="D459" t="str">
        <f>"den " &amp; TEXT(Dates[[#This Row],[Datum]],"d MMMM ÅÅÅÅ")</f>
        <v>den 2 april 2021</v>
      </c>
      <c r="E459">
        <f>YEAR(Dates[[#This Row],[Datum]])</f>
        <v>2021</v>
      </c>
      <c r="F459">
        <f>MONTH(Dates[[#This Row],[Datum]])</f>
        <v>4</v>
      </c>
      <c r="G459" t="str">
        <f>TEXT(Dates[[#This Row],[Datum]],"MMMM")</f>
        <v>april</v>
      </c>
      <c r="H459" t="str">
        <f>TEXT(Dates[[#This Row],[Datum]],"MMM")</f>
        <v>apr</v>
      </c>
      <c r="I459">
        <v>2</v>
      </c>
      <c r="J459" t="str">
        <f>TEXT(Dates[[#This Row],[Datum]],"DDDD")</f>
        <v>fredag</v>
      </c>
      <c r="K459" t="s">
        <v>4</v>
      </c>
      <c r="L459">
        <f>WEEKDAY(Dates[[#This Row],[Datum]],2)</f>
        <v>5</v>
      </c>
      <c r="M459" t="str">
        <f>CHOOSE(Dates[[#This Row],[Månad]],"T1","T1","T1","T1","T2","T2","T2","T2","T3","T3","T3","T3")</f>
        <v>T1</v>
      </c>
      <c r="N459" t="str">
        <f>CHOOSE(Dates[[#This Row],[Månad]],"Kv1","Kv1","Kv1","Kv2","Kv2","Kv2","Kv3","Kv3","Kv3","Kv4","Kv4","Kv4")</f>
        <v>Kv2</v>
      </c>
      <c r="O459">
        <f>WEEKNUM(Dates[[#This Row],[Datum]],21)</f>
        <v>13</v>
      </c>
      <c r="P459" t="str">
        <f>"V"&amp;Dates[[#This Row],[Veckonummer]]</f>
        <v>V13</v>
      </c>
      <c r="Q459">
        <f>Dates[[#This Row],[Datum]]-(DATE(YEAR(Dates[[#This Row],[Datum]]),1,0))</f>
        <v>92</v>
      </c>
    </row>
    <row r="460" spans="1:17" x14ac:dyDescent="0.25">
      <c r="A460">
        <v>11416</v>
      </c>
      <c r="B460">
        <v>20210403</v>
      </c>
      <c r="C460" s="1">
        <v>44289</v>
      </c>
      <c r="D460" t="str">
        <f>"den " &amp; TEXT(Dates[[#This Row],[Datum]],"d MMMM ÅÅÅÅ")</f>
        <v>den 3 april 2021</v>
      </c>
      <c r="E460">
        <f>YEAR(Dates[[#This Row],[Datum]])</f>
        <v>2021</v>
      </c>
      <c r="F460">
        <f>MONTH(Dates[[#This Row],[Datum]])</f>
        <v>4</v>
      </c>
      <c r="G460" t="str">
        <f>TEXT(Dates[[#This Row],[Datum]],"MMMM")</f>
        <v>april</v>
      </c>
      <c r="H460" t="str">
        <f>TEXT(Dates[[#This Row],[Datum]],"MMM")</f>
        <v>apr</v>
      </c>
      <c r="I460">
        <v>3</v>
      </c>
      <c r="J460" t="str">
        <f>TEXT(Dates[[#This Row],[Datum]],"DDDD")</f>
        <v>lördag</v>
      </c>
      <c r="K460" t="s">
        <v>5</v>
      </c>
      <c r="L460">
        <f>WEEKDAY(Dates[[#This Row],[Datum]],2)</f>
        <v>6</v>
      </c>
      <c r="M460" t="str">
        <f>CHOOSE(Dates[[#This Row],[Månad]],"T1","T1","T1","T1","T2","T2","T2","T2","T3","T3","T3","T3")</f>
        <v>T1</v>
      </c>
      <c r="N460" t="str">
        <f>CHOOSE(Dates[[#This Row],[Månad]],"Kv1","Kv1","Kv1","Kv2","Kv2","Kv2","Kv3","Kv3","Kv3","Kv4","Kv4","Kv4")</f>
        <v>Kv2</v>
      </c>
      <c r="O460">
        <f>WEEKNUM(Dates[[#This Row],[Datum]],21)</f>
        <v>13</v>
      </c>
      <c r="P460" t="str">
        <f>"V"&amp;Dates[[#This Row],[Veckonummer]]</f>
        <v>V13</v>
      </c>
      <c r="Q460">
        <f>Dates[[#This Row],[Datum]]-(DATE(YEAR(Dates[[#This Row],[Datum]]),1,0))</f>
        <v>93</v>
      </c>
    </row>
    <row r="461" spans="1:17" x14ac:dyDescent="0.25">
      <c r="A461">
        <v>11417</v>
      </c>
      <c r="B461">
        <v>20210404</v>
      </c>
      <c r="C461" s="1">
        <v>44290</v>
      </c>
      <c r="D461" t="str">
        <f>"den " &amp; TEXT(Dates[[#This Row],[Datum]],"d MMMM ÅÅÅÅ")</f>
        <v>den 4 april 2021</v>
      </c>
      <c r="E461">
        <f>YEAR(Dates[[#This Row],[Datum]])</f>
        <v>2021</v>
      </c>
      <c r="F461">
        <f>MONTH(Dates[[#This Row],[Datum]])</f>
        <v>4</v>
      </c>
      <c r="G461" t="str">
        <f>TEXT(Dates[[#This Row],[Datum]],"MMMM")</f>
        <v>april</v>
      </c>
      <c r="H461" t="str">
        <f>TEXT(Dates[[#This Row],[Datum]],"MMM")</f>
        <v>apr</v>
      </c>
      <c r="I461">
        <v>4</v>
      </c>
      <c r="J461" t="str">
        <f>TEXT(Dates[[#This Row],[Datum]],"DDDD")</f>
        <v>söndag</v>
      </c>
      <c r="K461" t="s">
        <v>6</v>
      </c>
      <c r="L461">
        <f>WEEKDAY(Dates[[#This Row],[Datum]],2)</f>
        <v>7</v>
      </c>
      <c r="M461" t="str">
        <f>CHOOSE(Dates[[#This Row],[Månad]],"T1","T1","T1","T1","T2","T2","T2","T2","T3","T3","T3","T3")</f>
        <v>T1</v>
      </c>
      <c r="N461" t="str">
        <f>CHOOSE(Dates[[#This Row],[Månad]],"Kv1","Kv1","Kv1","Kv2","Kv2","Kv2","Kv3","Kv3","Kv3","Kv4","Kv4","Kv4")</f>
        <v>Kv2</v>
      </c>
      <c r="O461">
        <f>WEEKNUM(Dates[[#This Row],[Datum]],21)</f>
        <v>13</v>
      </c>
      <c r="P461" t="str">
        <f>"V"&amp;Dates[[#This Row],[Veckonummer]]</f>
        <v>V13</v>
      </c>
      <c r="Q461">
        <f>Dates[[#This Row],[Datum]]-(DATE(YEAR(Dates[[#This Row],[Datum]]),1,0))</f>
        <v>94</v>
      </c>
    </row>
    <row r="462" spans="1:17" x14ac:dyDescent="0.25">
      <c r="A462">
        <v>11418</v>
      </c>
      <c r="B462">
        <v>20210405</v>
      </c>
      <c r="C462" s="1">
        <v>44291</v>
      </c>
      <c r="D462" t="str">
        <f>"den " &amp; TEXT(Dates[[#This Row],[Datum]],"d MMMM ÅÅÅÅ")</f>
        <v>den 5 april 2021</v>
      </c>
      <c r="E462">
        <f>YEAR(Dates[[#This Row],[Datum]])</f>
        <v>2021</v>
      </c>
      <c r="F462">
        <f>MONTH(Dates[[#This Row],[Datum]])</f>
        <v>4</v>
      </c>
      <c r="G462" t="str">
        <f>TEXT(Dates[[#This Row],[Datum]],"MMMM")</f>
        <v>april</v>
      </c>
      <c r="H462" t="str">
        <f>TEXT(Dates[[#This Row],[Datum]],"MMM")</f>
        <v>apr</v>
      </c>
      <c r="I462">
        <v>5</v>
      </c>
      <c r="J462" t="str">
        <f>TEXT(Dates[[#This Row],[Datum]],"DDDD")</f>
        <v>måndag</v>
      </c>
      <c r="K462" t="s">
        <v>0</v>
      </c>
      <c r="L462">
        <f>WEEKDAY(Dates[[#This Row],[Datum]],2)</f>
        <v>1</v>
      </c>
      <c r="M462" t="str">
        <f>CHOOSE(Dates[[#This Row],[Månad]],"T1","T1","T1","T1","T2","T2","T2","T2","T3","T3","T3","T3")</f>
        <v>T1</v>
      </c>
      <c r="N462" t="str">
        <f>CHOOSE(Dates[[#This Row],[Månad]],"Kv1","Kv1","Kv1","Kv2","Kv2","Kv2","Kv3","Kv3","Kv3","Kv4","Kv4","Kv4")</f>
        <v>Kv2</v>
      </c>
      <c r="O462">
        <f>WEEKNUM(Dates[[#This Row],[Datum]],21)</f>
        <v>14</v>
      </c>
      <c r="P462" t="str">
        <f>"V"&amp;Dates[[#This Row],[Veckonummer]]</f>
        <v>V14</v>
      </c>
      <c r="Q462">
        <f>Dates[[#This Row],[Datum]]-(DATE(YEAR(Dates[[#This Row],[Datum]]),1,0))</f>
        <v>95</v>
      </c>
    </row>
    <row r="463" spans="1:17" x14ac:dyDescent="0.25">
      <c r="A463">
        <v>11419</v>
      </c>
      <c r="B463">
        <v>20210406</v>
      </c>
      <c r="C463" s="1">
        <v>44292</v>
      </c>
      <c r="D463" t="str">
        <f>"den " &amp; TEXT(Dates[[#This Row],[Datum]],"d MMMM ÅÅÅÅ")</f>
        <v>den 6 april 2021</v>
      </c>
      <c r="E463">
        <f>YEAR(Dates[[#This Row],[Datum]])</f>
        <v>2021</v>
      </c>
      <c r="F463">
        <f>MONTH(Dates[[#This Row],[Datum]])</f>
        <v>4</v>
      </c>
      <c r="G463" t="str">
        <f>TEXT(Dates[[#This Row],[Datum]],"MMMM")</f>
        <v>april</v>
      </c>
      <c r="H463" t="str">
        <f>TEXT(Dates[[#This Row],[Datum]],"MMM")</f>
        <v>apr</v>
      </c>
      <c r="I463">
        <v>6</v>
      </c>
      <c r="J463" t="str">
        <f>TEXT(Dates[[#This Row],[Datum]],"DDDD")</f>
        <v>tisdag</v>
      </c>
      <c r="K463" t="s">
        <v>1</v>
      </c>
      <c r="L463">
        <f>WEEKDAY(Dates[[#This Row],[Datum]],2)</f>
        <v>2</v>
      </c>
      <c r="M463" t="str">
        <f>CHOOSE(Dates[[#This Row],[Månad]],"T1","T1","T1","T1","T2","T2","T2","T2","T3","T3","T3","T3")</f>
        <v>T1</v>
      </c>
      <c r="N463" t="str">
        <f>CHOOSE(Dates[[#This Row],[Månad]],"Kv1","Kv1","Kv1","Kv2","Kv2","Kv2","Kv3","Kv3","Kv3","Kv4","Kv4","Kv4")</f>
        <v>Kv2</v>
      </c>
      <c r="O463">
        <f>WEEKNUM(Dates[[#This Row],[Datum]],21)</f>
        <v>14</v>
      </c>
      <c r="P463" t="str">
        <f>"V"&amp;Dates[[#This Row],[Veckonummer]]</f>
        <v>V14</v>
      </c>
      <c r="Q463">
        <f>Dates[[#This Row],[Datum]]-(DATE(YEAR(Dates[[#This Row],[Datum]]),1,0))</f>
        <v>96</v>
      </c>
    </row>
    <row r="464" spans="1:17" x14ac:dyDescent="0.25">
      <c r="A464">
        <v>11420</v>
      </c>
      <c r="B464">
        <v>20210407</v>
      </c>
      <c r="C464" s="1">
        <v>44293</v>
      </c>
      <c r="D464" t="str">
        <f>"den " &amp; TEXT(Dates[[#This Row],[Datum]],"d MMMM ÅÅÅÅ")</f>
        <v>den 7 april 2021</v>
      </c>
      <c r="E464">
        <f>YEAR(Dates[[#This Row],[Datum]])</f>
        <v>2021</v>
      </c>
      <c r="F464">
        <f>MONTH(Dates[[#This Row],[Datum]])</f>
        <v>4</v>
      </c>
      <c r="G464" t="str">
        <f>TEXT(Dates[[#This Row],[Datum]],"MMMM")</f>
        <v>april</v>
      </c>
      <c r="H464" t="str">
        <f>TEXT(Dates[[#This Row],[Datum]],"MMM")</f>
        <v>apr</v>
      </c>
      <c r="I464">
        <v>7</v>
      </c>
      <c r="J464" t="str">
        <f>TEXT(Dates[[#This Row],[Datum]],"DDDD")</f>
        <v>onsdag</v>
      </c>
      <c r="K464" t="s">
        <v>2</v>
      </c>
      <c r="L464">
        <f>WEEKDAY(Dates[[#This Row],[Datum]],2)</f>
        <v>3</v>
      </c>
      <c r="M464" t="str">
        <f>CHOOSE(Dates[[#This Row],[Månad]],"T1","T1","T1","T1","T2","T2","T2","T2","T3","T3","T3","T3")</f>
        <v>T1</v>
      </c>
      <c r="N464" t="str">
        <f>CHOOSE(Dates[[#This Row],[Månad]],"Kv1","Kv1","Kv1","Kv2","Kv2","Kv2","Kv3","Kv3","Kv3","Kv4","Kv4","Kv4")</f>
        <v>Kv2</v>
      </c>
      <c r="O464">
        <f>WEEKNUM(Dates[[#This Row],[Datum]],21)</f>
        <v>14</v>
      </c>
      <c r="P464" t="str">
        <f>"V"&amp;Dates[[#This Row],[Veckonummer]]</f>
        <v>V14</v>
      </c>
      <c r="Q464">
        <f>Dates[[#This Row],[Datum]]-(DATE(YEAR(Dates[[#This Row],[Datum]]),1,0))</f>
        <v>97</v>
      </c>
    </row>
    <row r="465" spans="1:17" x14ac:dyDescent="0.25">
      <c r="A465">
        <v>11421</v>
      </c>
      <c r="B465">
        <v>20210408</v>
      </c>
      <c r="C465" s="1">
        <v>44294</v>
      </c>
      <c r="D465" t="str">
        <f>"den " &amp; TEXT(Dates[[#This Row],[Datum]],"d MMMM ÅÅÅÅ")</f>
        <v>den 8 april 2021</v>
      </c>
      <c r="E465">
        <f>YEAR(Dates[[#This Row],[Datum]])</f>
        <v>2021</v>
      </c>
      <c r="F465">
        <f>MONTH(Dates[[#This Row],[Datum]])</f>
        <v>4</v>
      </c>
      <c r="G465" t="str">
        <f>TEXT(Dates[[#This Row],[Datum]],"MMMM")</f>
        <v>april</v>
      </c>
      <c r="H465" t="str">
        <f>TEXT(Dates[[#This Row],[Datum]],"MMM")</f>
        <v>apr</v>
      </c>
      <c r="I465">
        <v>8</v>
      </c>
      <c r="J465" t="str">
        <f>TEXT(Dates[[#This Row],[Datum]],"DDDD")</f>
        <v>torsdag</v>
      </c>
      <c r="K465" t="s">
        <v>3</v>
      </c>
      <c r="L465">
        <f>WEEKDAY(Dates[[#This Row],[Datum]],2)</f>
        <v>4</v>
      </c>
      <c r="M465" t="str">
        <f>CHOOSE(Dates[[#This Row],[Månad]],"T1","T1","T1","T1","T2","T2","T2","T2","T3","T3","T3","T3")</f>
        <v>T1</v>
      </c>
      <c r="N465" t="str">
        <f>CHOOSE(Dates[[#This Row],[Månad]],"Kv1","Kv1","Kv1","Kv2","Kv2","Kv2","Kv3","Kv3","Kv3","Kv4","Kv4","Kv4")</f>
        <v>Kv2</v>
      </c>
      <c r="O465">
        <f>WEEKNUM(Dates[[#This Row],[Datum]],21)</f>
        <v>14</v>
      </c>
      <c r="P465" t="str">
        <f>"V"&amp;Dates[[#This Row],[Veckonummer]]</f>
        <v>V14</v>
      </c>
      <c r="Q465">
        <f>Dates[[#This Row],[Datum]]-(DATE(YEAR(Dates[[#This Row],[Datum]]),1,0))</f>
        <v>98</v>
      </c>
    </row>
    <row r="466" spans="1:17" x14ac:dyDescent="0.25">
      <c r="A466">
        <v>11422</v>
      </c>
      <c r="B466">
        <v>20210409</v>
      </c>
      <c r="C466" s="1">
        <v>44295</v>
      </c>
      <c r="D466" t="str">
        <f>"den " &amp; TEXT(Dates[[#This Row],[Datum]],"d MMMM ÅÅÅÅ")</f>
        <v>den 9 april 2021</v>
      </c>
      <c r="E466">
        <f>YEAR(Dates[[#This Row],[Datum]])</f>
        <v>2021</v>
      </c>
      <c r="F466">
        <f>MONTH(Dates[[#This Row],[Datum]])</f>
        <v>4</v>
      </c>
      <c r="G466" t="str">
        <f>TEXT(Dates[[#This Row],[Datum]],"MMMM")</f>
        <v>april</v>
      </c>
      <c r="H466" t="str">
        <f>TEXT(Dates[[#This Row],[Datum]],"MMM")</f>
        <v>apr</v>
      </c>
      <c r="I466">
        <v>9</v>
      </c>
      <c r="J466" t="str">
        <f>TEXT(Dates[[#This Row],[Datum]],"DDDD")</f>
        <v>fredag</v>
      </c>
      <c r="K466" t="s">
        <v>4</v>
      </c>
      <c r="L466">
        <f>WEEKDAY(Dates[[#This Row],[Datum]],2)</f>
        <v>5</v>
      </c>
      <c r="M466" t="str">
        <f>CHOOSE(Dates[[#This Row],[Månad]],"T1","T1","T1","T1","T2","T2","T2","T2","T3","T3","T3","T3")</f>
        <v>T1</v>
      </c>
      <c r="N466" t="str">
        <f>CHOOSE(Dates[[#This Row],[Månad]],"Kv1","Kv1","Kv1","Kv2","Kv2","Kv2","Kv3","Kv3","Kv3","Kv4","Kv4","Kv4")</f>
        <v>Kv2</v>
      </c>
      <c r="O466">
        <f>WEEKNUM(Dates[[#This Row],[Datum]],21)</f>
        <v>14</v>
      </c>
      <c r="P466" t="str">
        <f>"V"&amp;Dates[[#This Row],[Veckonummer]]</f>
        <v>V14</v>
      </c>
      <c r="Q466">
        <f>Dates[[#This Row],[Datum]]-(DATE(YEAR(Dates[[#This Row],[Datum]]),1,0))</f>
        <v>99</v>
      </c>
    </row>
    <row r="467" spans="1:17" x14ac:dyDescent="0.25">
      <c r="A467">
        <v>11423</v>
      </c>
      <c r="B467">
        <v>20210410</v>
      </c>
      <c r="C467" s="1">
        <v>44296</v>
      </c>
      <c r="D467" t="str">
        <f>"den " &amp; TEXT(Dates[[#This Row],[Datum]],"d MMMM ÅÅÅÅ")</f>
        <v>den 10 april 2021</v>
      </c>
      <c r="E467">
        <f>YEAR(Dates[[#This Row],[Datum]])</f>
        <v>2021</v>
      </c>
      <c r="F467">
        <f>MONTH(Dates[[#This Row],[Datum]])</f>
        <v>4</v>
      </c>
      <c r="G467" t="str">
        <f>TEXT(Dates[[#This Row],[Datum]],"MMMM")</f>
        <v>april</v>
      </c>
      <c r="H467" t="str">
        <f>TEXT(Dates[[#This Row],[Datum]],"MMM")</f>
        <v>apr</v>
      </c>
      <c r="I467">
        <v>10</v>
      </c>
      <c r="J467" t="str">
        <f>TEXT(Dates[[#This Row],[Datum]],"DDDD")</f>
        <v>lördag</v>
      </c>
      <c r="K467" t="s">
        <v>5</v>
      </c>
      <c r="L467">
        <f>WEEKDAY(Dates[[#This Row],[Datum]],2)</f>
        <v>6</v>
      </c>
      <c r="M467" t="str">
        <f>CHOOSE(Dates[[#This Row],[Månad]],"T1","T1","T1","T1","T2","T2","T2","T2","T3","T3","T3","T3")</f>
        <v>T1</v>
      </c>
      <c r="N467" t="str">
        <f>CHOOSE(Dates[[#This Row],[Månad]],"Kv1","Kv1","Kv1","Kv2","Kv2","Kv2","Kv3","Kv3","Kv3","Kv4","Kv4","Kv4")</f>
        <v>Kv2</v>
      </c>
      <c r="O467">
        <f>WEEKNUM(Dates[[#This Row],[Datum]],21)</f>
        <v>14</v>
      </c>
      <c r="P467" t="str">
        <f>"V"&amp;Dates[[#This Row],[Veckonummer]]</f>
        <v>V14</v>
      </c>
      <c r="Q467">
        <f>Dates[[#This Row],[Datum]]-(DATE(YEAR(Dates[[#This Row],[Datum]]),1,0))</f>
        <v>100</v>
      </c>
    </row>
    <row r="468" spans="1:17" x14ac:dyDescent="0.25">
      <c r="A468">
        <v>11424</v>
      </c>
      <c r="B468">
        <v>20210411</v>
      </c>
      <c r="C468" s="1">
        <v>44297</v>
      </c>
      <c r="D468" t="str">
        <f>"den " &amp; TEXT(Dates[[#This Row],[Datum]],"d MMMM ÅÅÅÅ")</f>
        <v>den 11 april 2021</v>
      </c>
      <c r="E468">
        <f>YEAR(Dates[[#This Row],[Datum]])</f>
        <v>2021</v>
      </c>
      <c r="F468">
        <f>MONTH(Dates[[#This Row],[Datum]])</f>
        <v>4</v>
      </c>
      <c r="G468" t="str">
        <f>TEXT(Dates[[#This Row],[Datum]],"MMMM")</f>
        <v>april</v>
      </c>
      <c r="H468" t="str">
        <f>TEXT(Dates[[#This Row],[Datum]],"MMM")</f>
        <v>apr</v>
      </c>
      <c r="I468">
        <v>11</v>
      </c>
      <c r="J468" t="str">
        <f>TEXT(Dates[[#This Row],[Datum]],"DDDD")</f>
        <v>söndag</v>
      </c>
      <c r="K468" t="s">
        <v>6</v>
      </c>
      <c r="L468">
        <f>WEEKDAY(Dates[[#This Row],[Datum]],2)</f>
        <v>7</v>
      </c>
      <c r="M468" t="str">
        <f>CHOOSE(Dates[[#This Row],[Månad]],"T1","T1","T1","T1","T2","T2","T2","T2","T3","T3","T3","T3")</f>
        <v>T1</v>
      </c>
      <c r="N468" t="str">
        <f>CHOOSE(Dates[[#This Row],[Månad]],"Kv1","Kv1","Kv1","Kv2","Kv2","Kv2","Kv3","Kv3","Kv3","Kv4","Kv4","Kv4")</f>
        <v>Kv2</v>
      </c>
      <c r="O468">
        <f>WEEKNUM(Dates[[#This Row],[Datum]],21)</f>
        <v>14</v>
      </c>
      <c r="P468" t="str">
        <f>"V"&amp;Dates[[#This Row],[Veckonummer]]</f>
        <v>V14</v>
      </c>
      <c r="Q468">
        <f>Dates[[#This Row],[Datum]]-(DATE(YEAR(Dates[[#This Row],[Datum]]),1,0))</f>
        <v>101</v>
      </c>
    </row>
    <row r="469" spans="1:17" x14ac:dyDescent="0.25">
      <c r="A469">
        <v>11425</v>
      </c>
      <c r="B469">
        <v>20210412</v>
      </c>
      <c r="C469" s="1">
        <v>44298</v>
      </c>
      <c r="D469" t="str">
        <f>"den " &amp; TEXT(Dates[[#This Row],[Datum]],"d MMMM ÅÅÅÅ")</f>
        <v>den 12 april 2021</v>
      </c>
      <c r="E469">
        <f>YEAR(Dates[[#This Row],[Datum]])</f>
        <v>2021</v>
      </c>
      <c r="F469">
        <f>MONTH(Dates[[#This Row],[Datum]])</f>
        <v>4</v>
      </c>
      <c r="G469" t="str">
        <f>TEXT(Dates[[#This Row],[Datum]],"MMMM")</f>
        <v>april</v>
      </c>
      <c r="H469" t="str">
        <f>TEXT(Dates[[#This Row],[Datum]],"MMM")</f>
        <v>apr</v>
      </c>
      <c r="I469">
        <v>12</v>
      </c>
      <c r="J469" t="str">
        <f>TEXT(Dates[[#This Row],[Datum]],"DDDD")</f>
        <v>måndag</v>
      </c>
      <c r="K469" t="s">
        <v>0</v>
      </c>
      <c r="L469">
        <f>WEEKDAY(Dates[[#This Row],[Datum]],2)</f>
        <v>1</v>
      </c>
      <c r="M469" t="str">
        <f>CHOOSE(Dates[[#This Row],[Månad]],"T1","T1","T1","T1","T2","T2","T2","T2","T3","T3","T3","T3")</f>
        <v>T1</v>
      </c>
      <c r="N469" t="str">
        <f>CHOOSE(Dates[[#This Row],[Månad]],"Kv1","Kv1","Kv1","Kv2","Kv2","Kv2","Kv3","Kv3","Kv3","Kv4","Kv4","Kv4")</f>
        <v>Kv2</v>
      </c>
      <c r="O469">
        <f>WEEKNUM(Dates[[#This Row],[Datum]],21)</f>
        <v>15</v>
      </c>
      <c r="P469" t="str">
        <f>"V"&amp;Dates[[#This Row],[Veckonummer]]</f>
        <v>V15</v>
      </c>
      <c r="Q469">
        <f>Dates[[#This Row],[Datum]]-(DATE(YEAR(Dates[[#This Row],[Datum]]),1,0))</f>
        <v>102</v>
      </c>
    </row>
    <row r="470" spans="1:17" x14ac:dyDescent="0.25">
      <c r="A470">
        <v>11426</v>
      </c>
      <c r="B470">
        <v>20210413</v>
      </c>
      <c r="C470" s="1">
        <v>44299</v>
      </c>
      <c r="D470" t="str">
        <f>"den " &amp; TEXT(Dates[[#This Row],[Datum]],"d MMMM ÅÅÅÅ")</f>
        <v>den 13 april 2021</v>
      </c>
      <c r="E470">
        <f>YEAR(Dates[[#This Row],[Datum]])</f>
        <v>2021</v>
      </c>
      <c r="F470">
        <f>MONTH(Dates[[#This Row],[Datum]])</f>
        <v>4</v>
      </c>
      <c r="G470" t="str">
        <f>TEXT(Dates[[#This Row],[Datum]],"MMMM")</f>
        <v>april</v>
      </c>
      <c r="H470" t="str">
        <f>TEXT(Dates[[#This Row],[Datum]],"MMM")</f>
        <v>apr</v>
      </c>
      <c r="I470">
        <v>13</v>
      </c>
      <c r="J470" t="str">
        <f>TEXT(Dates[[#This Row],[Datum]],"DDDD")</f>
        <v>tisdag</v>
      </c>
      <c r="K470" t="s">
        <v>1</v>
      </c>
      <c r="L470">
        <f>WEEKDAY(Dates[[#This Row],[Datum]],2)</f>
        <v>2</v>
      </c>
      <c r="M470" t="str">
        <f>CHOOSE(Dates[[#This Row],[Månad]],"T1","T1","T1","T1","T2","T2","T2","T2","T3","T3","T3","T3")</f>
        <v>T1</v>
      </c>
      <c r="N470" t="str">
        <f>CHOOSE(Dates[[#This Row],[Månad]],"Kv1","Kv1","Kv1","Kv2","Kv2","Kv2","Kv3","Kv3","Kv3","Kv4","Kv4","Kv4")</f>
        <v>Kv2</v>
      </c>
      <c r="O470">
        <f>WEEKNUM(Dates[[#This Row],[Datum]],21)</f>
        <v>15</v>
      </c>
      <c r="P470" t="str">
        <f>"V"&amp;Dates[[#This Row],[Veckonummer]]</f>
        <v>V15</v>
      </c>
      <c r="Q470">
        <f>Dates[[#This Row],[Datum]]-(DATE(YEAR(Dates[[#This Row],[Datum]]),1,0))</f>
        <v>103</v>
      </c>
    </row>
    <row r="471" spans="1:17" x14ac:dyDescent="0.25">
      <c r="A471">
        <v>11427</v>
      </c>
      <c r="B471">
        <v>20210414</v>
      </c>
      <c r="C471" s="1">
        <v>44300</v>
      </c>
      <c r="D471" t="str">
        <f>"den " &amp; TEXT(Dates[[#This Row],[Datum]],"d MMMM ÅÅÅÅ")</f>
        <v>den 14 april 2021</v>
      </c>
      <c r="E471">
        <f>YEAR(Dates[[#This Row],[Datum]])</f>
        <v>2021</v>
      </c>
      <c r="F471">
        <f>MONTH(Dates[[#This Row],[Datum]])</f>
        <v>4</v>
      </c>
      <c r="G471" t="str">
        <f>TEXT(Dates[[#This Row],[Datum]],"MMMM")</f>
        <v>april</v>
      </c>
      <c r="H471" t="str">
        <f>TEXT(Dates[[#This Row],[Datum]],"MMM")</f>
        <v>apr</v>
      </c>
      <c r="I471">
        <v>14</v>
      </c>
      <c r="J471" t="str">
        <f>TEXT(Dates[[#This Row],[Datum]],"DDDD")</f>
        <v>onsdag</v>
      </c>
      <c r="K471" t="s">
        <v>2</v>
      </c>
      <c r="L471">
        <f>WEEKDAY(Dates[[#This Row],[Datum]],2)</f>
        <v>3</v>
      </c>
      <c r="M471" t="str">
        <f>CHOOSE(Dates[[#This Row],[Månad]],"T1","T1","T1","T1","T2","T2","T2","T2","T3","T3","T3","T3")</f>
        <v>T1</v>
      </c>
      <c r="N471" t="str">
        <f>CHOOSE(Dates[[#This Row],[Månad]],"Kv1","Kv1","Kv1","Kv2","Kv2","Kv2","Kv3","Kv3","Kv3","Kv4","Kv4","Kv4")</f>
        <v>Kv2</v>
      </c>
      <c r="O471">
        <f>WEEKNUM(Dates[[#This Row],[Datum]],21)</f>
        <v>15</v>
      </c>
      <c r="P471" t="str">
        <f>"V"&amp;Dates[[#This Row],[Veckonummer]]</f>
        <v>V15</v>
      </c>
      <c r="Q471">
        <f>Dates[[#This Row],[Datum]]-(DATE(YEAR(Dates[[#This Row],[Datum]]),1,0))</f>
        <v>104</v>
      </c>
    </row>
    <row r="472" spans="1:17" x14ac:dyDescent="0.25">
      <c r="A472">
        <v>11428</v>
      </c>
      <c r="B472">
        <v>20210415</v>
      </c>
      <c r="C472" s="1">
        <v>44301</v>
      </c>
      <c r="D472" t="str">
        <f>"den " &amp; TEXT(Dates[[#This Row],[Datum]],"d MMMM ÅÅÅÅ")</f>
        <v>den 15 april 2021</v>
      </c>
      <c r="E472">
        <f>YEAR(Dates[[#This Row],[Datum]])</f>
        <v>2021</v>
      </c>
      <c r="F472">
        <f>MONTH(Dates[[#This Row],[Datum]])</f>
        <v>4</v>
      </c>
      <c r="G472" t="str">
        <f>TEXT(Dates[[#This Row],[Datum]],"MMMM")</f>
        <v>april</v>
      </c>
      <c r="H472" t="str">
        <f>TEXT(Dates[[#This Row],[Datum]],"MMM")</f>
        <v>apr</v>
      </c>
      <c r="I472">
        <v>15</v>
      </c>
      <c r="J472" t="str">
        <f>TEXT(Dates[[#This Row],[Datum]],"DDDD")</f>
        <v>torsdag</v>
      </c>
      <c r="K472" t="s">
        <v>3</v>
      </c>
      <c r="L472">
        <f>WEEKDAY(Dates[[#This Row],[Datum]],2)</f>
        <v>4</v>
      </c>
      <c r="M472" t="str">
        <f>CHOOSE(Dates[[#This Row],[Månad]],"T1","T1","T1","T1","T2","T2","T2","T2","T3","T3","T3","T3")</f>
        <v>T1</v>
      </c>
      <c r="N472" t="str">
        <f>CHOOSE(Dates[[#This Row],[Månad]],"Kv1","Kv1","Kv1","Kv2","Kv2","Kv2","Kv3","Kv3","Kv3","Kv4","Kv4","Kv4")</f>
        <v>Kv2</v>
      </c>
      <c r="O472">
        <f>WEEKNUM(Dates[[#This Row],[Datum]],21)</f>
        <v>15</v>
      </c>
      <c r="P472" t="str">
        <f>"V"&amp;Dates[[#This Row],[Veckonummer]]</f>
        <v>V15</v>
      </c>
      <c r="Q472">
        <f>Dates[[#This Row],[Datum]]-(DATE(YEAR(Dates[[#This Row],[Datum]]),1,0))</f>
        <v>105</v>
      </c>
    </row>
    <row r="473" spans="1:17" x14ac:dyDescent="0.25">
      <c r="A473">
        <v>11429</v>
      </c>
      <c r="B473">
        <v>20210416</v>
      </c>
      <c r="C473" s="1">
        <v>44302</v>
      </c>
      <c r="D473" t="str">
        <f>"den " &amp; TEXT(Dates[[#This Row],[Datum]],"d MMMM ÅÅÅÅ")</f>
        <v>den 16 april 2021</v>
      </c>
      <c r="E473">
        <f>YEAR(Dates[[#This Row],[Datum]])</f>
        <v>2021</v>
      </c>
      <c r="F473">
        <f>MONTH(Dates[[#This Row],[Datum]])</f>
        <v>4</v>
      </c>
      <c r="G473" t="str">
        <f>TEXT(Dates[[#This Row],[Datum]],"MMMM")</f>
        <v>april</v>
      </c>
      <c r="H473" t="str">
        <f>TEXT(Dates[[#This Row],[Datum]],"MMM")</f>
        <v>apr</v>
      </c>
      <c r="I473">
        <v>16</v>
      </c>
      <c r="J473" t="str">
        <f>TEXT(Dates[[#This Row],[Datum]],"DDDD")</f>
        <v>fredag</v>
      </c>
      <c r="K473" t="s">
        <v>4</v>
      </c>
      <c r="L473">
        <f>WEEKDAY(Dates[[#This Row],[Datum]],2)</f>
        <v>5</v>
      </c>
      <c r="M473" t="str">
        <f>CHOOSE(Dates[[#This Row],[Månad]],"T1","T1","T1","T1","T2","T2","T2","T2","T3","T3","T3","T3")</f>
        <v>T1</v>
      </c>
      <c r="N473" t="str">
        <f>CHOOSE(Dates[[#This Row],[Månad]],"Kv1","Kv1","Kv1","Kv2","Kv2","Kv2","Kv3","Kv3","Kv3","Kv4","Kv4","Kv4")</f>
        <v>Kv2</v>
      </c>
      <c r="O473">
        <f>WEEKNUM(Dates[[#This Row],[Datum]],21)</f>
        <v>15</v>
      </c>
      <c r="P473" t="str">
        <f>"V"&amp;Dates[[#This Row],[Veckonummer]]</f>
        <v>V15</v>
      </c>
      <c r="Q473">
        <f>Dates[[#This Row],[Datum]]-(DATE(YEAR(Dates[[#This Row],[Datum]]),1,0))</f>
        <v>106</v>
      </c>
    </row>
    <row r="474" spans="1:17" x14ac:dyDescent="0.25">
      <c r="A474">
        <v>11430</v>
      </c>
      <c r="B474">
        <v>20210417</v>
      </c>
      <c r="C474" s="1">
        <v>44303</v>
      </c>
      <c r="D474" t="str">
        <f>"den " &amp; TEXT(Dates[[#This Row],[Datum]],"d MMMM ÅÅÅÅ")</f>
        <v>den 17 april 2021</v>
      </c>
      <c r="E474">
        <f>YEAR(Dates[[#This Row],[Datum]])</f>
        <v>2021</v>
      </c>
      <c r="F474">
        <f>MONTH(Dates[[#This Row],[Datum]])</f>
        <v>4</v>
      </c>
      <c r="G474" t="str">
        <f>TEXT(Dates[[#This Row],[Datum]],"MMMM")</f>
        <v>april</v>
      </c>
      <c r="H474" t="str">
        <f>TEXT(Dates[[#This Row],[Datum]],"MMM")</f>
        <v>apr</v>
      </c>
      <c r="I474">
        <v>17</v>
      </c>
      <c r="J474" t="str">
        <f>TEXT(Dates[[#This Row],[Datum]],"DDDD")</f>
        <v>lördag</v>
      </c>
      <c r="K474" t="s">
        <v>5</v>
      </c>
      <c r="L474">
        <f>WEEKDAY(Dates[[#This Row],[Datum]],2)</f>
        <v>6</v>
      </c>
      <c r="M474" t="str">
        <f>CHOOSE(Dates[[#This Row],[Månad]],"T1","T1","T1","T1","T2","T2","T2","T2","T3","T3","T3","T3")</f>
        <v>T1</v>
      </c>
      <c r="N474" t="str">
        <f>CHOOSE(Dates[[#This Row],[Månad]],"Kv1","Kv1","Kv1","Kv2","Kv2","Kv2","Kv3","Kv3","Kv3","Kv4","Kv4","Kv4")</f>
        <v>Kv2</v>
      </c>
      <c r="O474">
        <f>WEEKNUM(Dates[[#This Row],[Datum]],21)</f>
        <v>15</v>
      </c>
      <c r="P474" t="str">
        <f>"V"&amp;Dates[[#This Row],[Veckonummer]]</f>
        <v>V15</v>
      </c>
      <c r="Q474">
        <f>Dates[[#This Row],[Datum]]-(DATE(YEAR(Dates[[#This Row],[Datum]]),1,0))</f>
        <v>107</v>
      </c>
    </row>
    <row r="475" spans="1:17" x14ac:dyDescent="0.25">
      <c r="A475">
        <v>11431</v>
      </c>
      <c r="B475">
        <v>20210418</v>
      </c>
      <c r="C475" s="1">
        <v>44304</v>
      </c>
      <c r="D475" t="str">
        <f>"den " &amp; TEXT(Dates[[#This Row],[Datum]],"d MMMM ÅÅÅÅ")</f>
        <v>den 18 april 2021</v>
      </c>
      <c r="E475">
        <f>YEAR(Dates[[#This Row],[Datum]])</f>
        <v>2021</v>
      </c>
      <c r="F475">
        <f>MONTH(Dates[[#This Row],[Datum]])</f>
        <v>4</v>
      </c>
      <c r="G475" t="str">
        <f>TEXT(Dates[[#This Row],[Datum]],"MMMM")</f>
        <v>april</v>
      </c>
      <c r="H475" t="str">
        <f>TEXT(Dates[[#This Row],[Datum]],"MMM")</f>
        <v>apr</v>
      </c>
      <c r="I475">
        <v>18</v>
      </c>
      <c r="J475" t="str">
        <f>TEXT(Dates[[#This Row],[Datum]],"DDDD")</f>
        <v>söndag</v>
      </c>
      <c r="K475" t="s">
        <v>6</v>
      </c>
      <c r="L475">
        <f>WEEKDAY(Dates[[#This Row],[Datum]],2)</f>
        <v>7</v>
      </c>
      <c r="M475" t="str">
        <f>CHOOSE(Dates[[#This Row],[Månad]],"T1","T1","T1","T1","T2","T2","T2","T2","T3","T3","T3","T3")</f>
        <v>T1</v>
      </c>
      <c r="N475" t="str">
        <f>CHOOSE(Dates[[#This Row],[Månad]],"Kv1","Kv1","Kv1","Kv2","Kv2","Kv2","Kv3","Kv3","Kv3","Kv4","Kv4","Kv4")</f>
        <v>Kv2</v>
      </c>
      <c r="O475">
        <f>WEEKNUM(Dates[[#This Row],[Datum]],21)</f>
        <v>15</v>
      </c>
      <c r="P475" t="str">
        <f>"V"&amp;Dates[[#This Row],[Veckonummer]]</f>
        <v>V15</v>
      </c>
      <c r="Q475">
        <f>Dates[[#This Row],[Datum]]-(DATE(YEAR(Dates[[#This Row],[Datum]]),1,0))</f>
        <v>108</v>
      </c>
    </row>
    <row r="476" spans="1:17" x14ac:dyDescent="0.25">
      <c r="A476">
        <v>11432</v>
      </c>
      <c r="B476">
        <v>20210419</v>
      </c>
      <c r="C476" s="1">
        <v>44305</v>
      </c>
      <c r="D476" t="str">
        <f>"den " &amp; TEXT(Dates[[#This Row],[Datum]],"d MMMM ÅÅÅÅ")</f>
        <v>den 19 april 2021</v>
      </c>
      <c r="E476">
        <f>YEAR(Dates[[#This Row],[Datum]])</f>
        <v>2021</v>
      </c>
      <c r="F476">
        <f>MONTH(Dates[[#This Row],[Datum]])</f>
        <v>4</v>
      </c>
      <c r="G476" t="str">
        <f>TEXT(Dates[[#This Row],[Datum]],"MMMM")</f>
        <v>april</v>
      </c>
      <c r="H476" t="str">
        <f>TEXT(Dates[[#This Row],[Datum]],"MMM")</f>
        <v>apr</v>
      </c>
      <c r="I476">
        <v>19</v>
      </c>
      <c r="J476" t="str">
        <f>TEXT(Dates[[#This Row],[Datum]],"DDDD")</f>
        <v>måndag</v>
      </c>
      <c r="K476" t="s">
        <v>0</v>
      </c>
      <c r="L476">
        <f>WEEKDAY(Dates[[#This Row],[Datum]],2)</f>
        <v>1</v>
      </c>
      <c r="M476" t="str">
        <f>CHOOSE(Dates[[#This Row],[Månad]],"T1","T1","T1","T1","T2","T2","T2","T2","T3","T3","T3","T3")</f>
        <v>T1</v>
      </c>
      <c r="N476" t="str">
        <f>CHOOSE(Dates[[#This Row],[Månad]],"Kv1","Kv1","Kv1","Kv2","Kv2","Kv2","Kv3","Kv3","Kv3","Kv4","Kv4","Kv4")</f>
        <v>Kv2</v>
      </c>
      <c r="O476">
        <f>WEEKNUM(Dates[[#This Row],[Datum]],21)</f>
        <v>16</v>
      </c>
      <c r="P476" t="str">
        <f>"V"&amp;Dates[[#This Row],[Veckonummer]]</f>
        <v>V16</v>
      </c>
      <c r="Q476">
        <f>Dates[[#This Row],[Datum]]-(DATE(YEAR(Dates[[#This Row],[Datum]]),1,0))</f>
        <v>109</v>
      </c>
    </row>
    <row r="477" spans="1:17" x14ac:dyDescent="0.25">
      <c r="A477">
        <v>11433</v>
      </c>
      <c r="B477">
        <v>20210420</v>
      </c>
      <c r="C477" s="1">
        <v>44306</v>
      </c>
      <c r="D477" t="str">
        <f>"den " &amp; TEXT(Dates[[#This Row],[Datum]],"d MMMM ÅÅÅÅ")</f>
        <v>den 20 april 2021</v>
      </c>
      <c r="E477">
        <f>YEAR(Dates[[#This Row],[Datum]])</f>
        <v>2021</v>
      </c>
      <c r="F477">
        <f>MONTH(Dates[[#This Row],[Datum]])</f>
        <v>4</v>
      </c>
      <c r="G477" t="str">
        <f>TEXT(Dates[[#This Row],[Datum]],"MMMM")</f>
        <v>april</v>
      </c>
      <c r="H477" t="str">
        <f>TEXT(Dates[[#This Row],[Datum]],"MMM")</f>
        <v>apr</v>
      </c>
      <c r="I477">
        <v>20</v>
      </c>
      <c r="J477" t="str">
        <f>TEXT(Dates[[#This Row],[Datum]],"DDDD")</f>
        <v>tisdag</v>
      </c>
      <c r="K477" t="s">
        <v>1</v>
      </c>
      <c r="L477">
        <f>WEEKDAY(Dates[[#This Row],[Datum]],2)</f>
        <v>2</v>
      </c>
      <c r="M477" t="str">
        <f>CHOOSE(Dates[[#This Row],[Månad]],"T1","T1","T1","T1","T2","T2","T2","T2","T3","T3","T3","T3")</f>
        <v>T1</v>
      </c>
      <c r="N477" t="str">
        <f>CHOOSE(Dates[[#This Row],[Månad]],"Kv1","Kv1","Kv1","Kv2","Kv2","Kv2","Kv3","Kv3","Kv3","Kv4","Kv4","Kv4")</f>
        <v>Kv2</v>
      </c>
      <c r="O477">
        <f>WEEKNUM(Dates[[#This Row],[Datum]],21)</f>
        <v>16</v>
      </c>
      <c r="P477" t="str">
        <f>"V"&amp;Dates[[#This Row],[Veckonummer]]</f>
        <v>V16</v>
      </c>
      <c r="Q477">
        <f>Dates[[#This Row],[Datum]]-(DATE(YEAR(Dates[[#This Row],[Datum]]),1,0))</f>
        <v>110</v>
      </c>
    </row>
    <row r="478" spans="1:17" x14ac:dyDescent="0.25">
      <c r="A478">
        <v>11434</v>
      </c>
      <c r="B478">
        <v>20210421</v>
      </c>
      <c r="C478" s="1">
        <v>44307</v>
      </c>
      <c r="D478" t="str">
        <f>"den " &amp; TEXT(Dates[[#This Row],[Datum]],"d MMMM ÅÅÅÅ")</f>
        <v>den 21 april 2021</v>
      </c>
      <c r="E478">
        <f>YEAR(Dates[[#This Row],[Datum]])</f>
        <v>2021</v>
      </c>
      <c r="F478">
        <f>MONTH(Dates[[#This Row],[Datum]])</f>
        <v>4</v>
      </c>
      <c r="G478" t="str">
        <f>TEXT(Dates[[#This Row],[Datum]],"MMMM")</f>
        <v>april</v>
      </c>
      <c r="H478" t="str">
        <f>TEXT(Dates[[#This Row],[Datum]],"MMM")</f>
        <v>apr</v>
      </c>
      <c r="I478">
        <v>21</v>
      </c>
      <c r="J478" t="str">
        <f>TEXT(Dates[[#This Row],[Datum]],"DDDD")</f>
        <v>onsdag</v>
      </c>
      <c r="K478" t="s">
        <v>2</v>
      </c>
      <c r="L478">
        <f>WEEKDAY(Dates[[#This Row],[Datum]],2)</f>
        <v>3</v>
      </c>
      <c r="M478" t="str">
        <f>CHOOSE(Dates[[#This Row],[Månad]],"T1","T1","T1","T1","T2","T2","T2","T2","T3","T3","T3","T3")</f>
        <v>T1</v>
      </c>
      <c r="N478" t="str">
        <f>CHOOSE(Dates[[#This Row],[Månad]],"Kv1","Kv1","Kv1","Kv2","Kv2","Kv2","Kv3","Kv3","Kv3","Kv4","Kv4","Kv4")</f>
        <v>Kv2</v>
      </c>
      <c r="O478">
        <f>WEEKNUM(Dates[[#This Row],[Datum]],21)</f>
        <v>16</v>
      </c>
      <c r="P478" t="str">
        <f>"V"&amp;Dates[[#This Row],[Veckonummer]]</f>
        <v>V16</v>
      </c>
      <c r="Q478">
        <f>Dates[[#This Row],[Datum]]-(DATE(YEAR(Dates[[#This Row],[Datum]]),1,0))</f>
        <v>111</v>
      </c>
    </row>
    <row r="479" spans="1:17" x14ac:dyDescent="0.25">
      <c r="A479">
        <v>11435</v>
      </c>
      <c r="B479">
        <v>20210422</v>
      </c>
      <c r="C479" s="1">
        <v>44308</v>
      </c>
      <c r="D479" t="str">
        <f>"den " &amp; TEXT(Dates[[#This Row],[Datum]],"d MMMM ÅÅÅÅ")</f>
        <v>den 22 april 2021</v>
      </c>
      <c r="E479">
        <f>YEAR(Dates[[#This Row],[Datum]])</f>
        <v>2021</v>
      </c>
      <c r="F479">
        <f>MONTH(Dates[[#This Row],[Datum]])</f>
        <v>4</v>
      </c>
      <c r="G479" t="str">
        <f>TEXT(Dates[[#This Row],[Datum]],"MMMM")</f>
        <v>april</v>
      </c>
      <c r="H479" t="str">
        <f>TEXT(Dates[[#This Row],[Datum]],"MMM")</f>
        <v>apr</v>
      </c>
      <c r="I479">
        <v>22</v>
      </c>
      <c r="J479" t="str">
        <f>TEXT(Dates[[#This Row],[Datum]],"DDDD")</f>
        <v>torsdag</v>
      </c>
      <c r="K479" t="s">
        <v>3</v>
      </c>
      <c r="L479">
        <f>WEEKDAY(Dates[[#This Row],[Datum]],2)</f>
        <v>4</v>
      </c>
      <c r="M479" t="str">
        <f>CHOOSE(Dates[[#This Row],[Månad]],"T1","T1","T1","T1","T2","T2","T2","T2","T3","T3","T3","T3")</f>
        <v>T1</v>
      </c>
      <c r="N479" t="str">
        <f>CHOOSE(Dates[[#This Row],[Månad]],"Kv1","Kv1","Kv1","Kv2","Kv2","Kv2","Kv3","Kv3","Kv3","Kv4","Kv4","Kv4")</f>
        <v>Kv2</v>
      </c>
      <c r="O479">
        <f>WEEKNUM(Dates[[#This Row],[Datum]],21)</f>
        <v>16</v>
      </c>
      <c r="P479" t="str">
        <f>"V"&amp;Dates[[#This Row],[Veckonummer]]</f>
        <v>V16</v>
      </c>
      <c r="Q479">
        <f>Dates[[#This Row],[Datum]]-(DATE(YEAR(Dates[[#This Row],[Datum]]),1,0))</f>
        <v>112</v>
      </c>
    </row>
    <row r="480" spans="1:17" x14ac:dyDescent="0.25">
      <c r="A480">
        <v>11436</v>
      </c>
      <c r="B480">
        <v>20210423</v>
      </c>
      <c r="C480" s="1">
        <v>44309</v>
      </c>
      <c r="D480" t="str">
        <f>"den " &amp; TEXT(Dates[[#This Row],[Datum]],"d MMMM ÅÅÅÅ")</f>
        <v>den 23 april 2021</v>
      </c>
      <c r="E480">
        <f>YEAR(Dates[[#This Row],[Datum]])</f>
        <v>2021</v>
      </c>
      <c r="F480">
        <f>MONTH(Dates[[#This Row],[Datum]])</f>
        <v>4</v>
      </c>
      <c r="G480" t="str">
        <f>TEXT(Dates[[#This Row],[Datum]],"MMMM")</f>
        <v>april</v>
      </c>
      <c r="H480" t="str">
        <f>TEXT(Dates[[#This Row],[Datum]],"MMM")</f>
        <v>apr</v>
      </c>
      <c r="I480">
        <v>23</v>
      </c>
      <c r="J480" t="str">
        <f>TEXT(Dates[[#This Row],[Datum]],"DDDD")</f>
        <v>fredag</v>
      </c>
      <c r="K480" t="s">
        <v>4</v>
      </c>
      <c r="L480">
        <f>WEEKDAY(Dates[[#This Row],[Datum]],2)</f>
        <v>5</v>
      </c>
      <c r="M480" t="str">
        <f>CHOOSE(Dates[[#This Row],[Månad]],"T1","T1","T1","T1","T2","T2","T2","T2","T3","T3","T3","T3")</f>
        <v>T1</v>
      </c>
      <c r="N480" t="str">
        <f>CHOOSE(Dates[[#This Row],[Månad]],"Kv1","Kv1","Kv1","Kv2","Kv2","Kv2","Kv3","Kv3","Kv3","Kv4","Kv4","Kv4")</f>
        <v>Kv2</v>
      </c>
      <c r="O480">
        <f>WEEKNUM(Dates[[#This Row],[Datum]],21)</f>
        <v>16</v>
      </c>
      <c r="P480" t="str">
        <f>"V"&amp;Dates[[#This Row],[Veckonummer]]</f>
        <v>V16</v>
      </c>
      <c r="Q480">
        <f>Dates[[#This Row],[Datum]]-(DATE(YEAR(Dates[[#This Row],[Datum]]),1,0))</f>
        <v>113</v>
      </c>
    </row>
    <row r="481" spans="1:17" x14ac:dyDescent="0.25">
      <c r="A481">
        <v>11437</v>
      </c>
      <c r="B481">
        <v>20210424</v>
      </c>
      <c r="C481" s="1">
        <v>44310</v>
      </c>
      <c r="D481" t="str">
        <f>"den " &amp; TEXT(Dates[[#This Row],[Datum]],"d MMMM ÅÅÅÅ")</f>
        <v>den 24 april 2021</v>
      </c>
      <c r="E481">
        <f>YEAR(Dates[[#This Row],[Datum]])</f>
        <v>2021</v>
      </c>
      <c r="F481">
        <f>MONTH(Dates[[#This Row],[Datum]])</f>
        <v>4</v>
      </c>
      <c r="G481" t="str">
        <f>TEXT(Dates[[#This Row],[Datum]],"MMMM")</f>
        <v>april</v>
      </c>
      <c r="H481" t="str">
        <f>TEXT(Dates[[#This Row],[Datum]],"MMM")</f>
        <v>apr</v>
      </c>
      <c r="I481">
        <v>24</v>
      </c>
      <c r="J481" t="str">
        <f>TEXT(Dates[[#This Row],[Datum]],"DDDD")</f>
        <v>lördag</v>
      </c>
      <c r="K481" t="s">
        <v>5</v>
      </c>
      <c r="L481">
        <f>WEEKDAY(Dates[[#This Row],[Datum]],2)</f>
        <v>6</v>
      </c>
      <c r="M481" t="str">
        <f>CHOOSE(Dates[[#This Row],[Månad]],"T1","T1","T1","T1","T2","T2","T2","T2","T3","T3","T3","T3")</f>
        <v>T1</v>
      </c>
      <c r="N481" t="str">
        <f>CHOOSE(Dates[[#This Row],[Månad]],"Kv1","Kv1","Kv1","Kv2","Kv2","Kv2","Kv3","Kv3","Kv3","Kv4","Kv4","Kv4")</f>
        <v>Kv2</v>
      </c>
      <c r="O481">
        <f>WEEKNUM(Dates[[#This Row],[Datum]],21)</f>
        <v>16</v>
      </c>
      <c r="P481" t="str">
        <f>"V"&amp;Dates[[#This Row],[Veckonummer]]</f>
        <v>V16</v>
      </c>
      <c r="Q481">
        <f>Dates[[#This Row],[Datum]]-(DATE(YEAR(Dates[[#This Row],[Datum]]),1,0))</f>
        <v>114</v>
      </c>
    </row>
    <row r="482" spans="1:17" x14ac:dyDescent="0.25">
      <c r="A482">
        <v>11438</v>
      </c>
      <c r="B482">
        <v>20210425</v>
      </c>
      <c r="C482" s="1">
        <v>44311</v>
      </c>
      <c r="D482" t="str">
        <f>"den " &amp; TEXT(Dates[[#This Row],[Datum]],"d MMMM ÅÅÅÅ")</f>
        <v>den 25 april 2021</v>
      </c>
      <c r="E482">
        <f>YEAR(Dates[[#This Row],[Datum]])</f>
        <v>2021</v>
      </c>
      <c r="F482">
        <f>MONTH(Dates[[#This Row],[Datum]])</f>
        <v>4</v>
      </c>
      <c r="G482" t="str">
        <f>TEXT(Dates[[#This Row],[Datum]],"MMMM")</f>
        <v>april</v>
      </c>
      <c r="H482" t="str">
        <f>TEXT(Dates[[#This Row],[Datum]],"MMM")</f>
        <v>apr</v>
      </c>
      <c r="I482">
        <v>25</v>
      </c>
      <c r="J482" t="str">
        <f>TEXT(Dates[[#This Row],[Datum]],"DDDD")</f>
        <v>söndag</v>
      </c>
      <c r="K482" t="s">
        <v>6</v>
      </c>
      <c r="L482">
        <f>WEEKDAY(Dates[[#This Row],[Datum]],2)</f>
        <v>7</v>
      </c>
      <c r="M482" t="str">
        <f>CHOOSE(Dates[[#This Row],[Månad]],"T1","T1","T1","T1","T2","T2","T2","T2","T3","T3","T3","T3")</f>
        <v>T1</v>
      </c>
      <c r="N482" t="str">
        <f>CHOOSE(Dates[[#This Row],[Månad]],"Kv1","Kv1","Kv1","Kv2","Kv2","Kv2","Kv3","Kv3","Kv3","Kv4","Kv4","Kv4")</f>
        <v>Kv2</v>
      </c>
      <c r="O482">
        <f>WEEKNUM(Dates[[#This Row],[Datum]],21)</f>
        <v>16</v>
      </c>
      <c r="P482" t="str">
        <f>"V"&amp;Dates[[#This Row],[Veckonummer]]</f>
        <v>V16</v>
      </c>
      <c r="Q482">
        <f>Dates[[#This Row],[Datum]]-(DATE(YEAR(Dates[[#This Row],[Datum]]),1,0))</f>
        <v>115</v>
      </c>
    </row>
    <row r="483" spans="1:17" x14ac:dyDescent="0.25">
      <c r="A483">
        <v>11439</v>
      </c>
      <c r="B483">
        <v>20210426</v>
      </c>
      <c r="C483" s="1">
        <v>44312</v>
      </c>
      <c r="D483" t="str">
        <f>"den " &amp; TEXT(Dates[[#This Row],[Datum]],"d MMMM ÅÅÅÅ")</f>
        <v>den 26 april 2021</v>
      </c>
      <c r="E483">
        <f>YEAR(Dates[[#This Row],[Datum]])</f>
        <v>2021</v>
      </c>
      <c r="F483">
        <f>MONTH(Dates[[#This Row],[Datum]])</f>
        <v>4</v>
      </c>
      <c r="G483" t="str">
        <f>TEXT(Dates[[#This Row],[Datum]],"MMMM")</f>
        <v>april</v>
      </c>
      <c r="H483" t="str">
        <f>TEXT(Dates[[#This Row],[Datum]],"MMM")</f>
        <v>apr</v>
      </c>
      <c r="I483">
        <v>26</v>
      </c>
      <c r="J483" t="str">
        <f>TEXT(Dates[[#This Row],[Datum]],"DDDD")</f>
        <v>måndag</v>
      </c>
      <c r="K483" t="s">
        <v>0</v>
      </c>
      <c r="L483">
        <f>WEEKDAY(Dates[[#This Row],[Datum]],2)</f>
        <v>1</v>
      </c>
      <c r="M483" t="str">
        <f>CHOOSE(Dates[[#This Row],[Månad]],"T1","T1","T1","T1","T2","T2","T2","T2","T3","T3","T3","T3")</f>
        <v>T1</v>
      </c>
      <c r="N483" t="str">
        <f>CHOOSE(Dates[[#This Row],[Månad]],"Kv1","Kv1","Kv1","Kv2","Kv2","Kv2","Kv3","Kv3","Kv3","Kv4","Kv4","Kv4")</f>
        <v>Kv2</v>
      </c>
      <c r="O483">
        <f>WEEKNUM(Dates[[#This Row],[Datum]],21)</f>
        <v>17</v>
      </c>
      <c r="P483" t="str">
        <f>"V"&amp;Dates[[#This Row],[Veckonummer]]</f>
        <v>V17</v>
      </c>
      <c r="Q483">
        <f>Dates[[#This Row],[Datum]]-(DATE(YEAR(Dates[[#This Row],[Datum]]),1,0))</f>
        <v>116</v>
      </c>
    </row>
    <row r="484" spans="1:17" x14ac:dyDescent="0.25">
      <c r="A484">
        <v>11440</v>
      </c>
      <c r="B484">
        <v>20210427</v>
      </c>
      <c r="C484" s="1">
        <v>44313</v>
      </c>
      <c r="D484" t="str">
        <f>"den " &amp; TEXT(Dates[[#This Row],[Datum]],"d MMMM ÅÅÅÅ")</f>
        <v>den 27 april 2021</v>
      </c>
      <c r="E484">
        <f>YEAR(Dates[[#This Row],[Datum]])</f>
        <v>2021</v>
      </c>
      <c r="F484">
        <f>MONTH(Dates[[#This Row],[Datum]])</f>
        <v>4</v>
      </c>
      <c r="G484" t="str">
        <f>TEXT(Dates[[#This Row],[Datum]],"MMMM")</f>
        <v>april</v>
      </c>
      <c r="H484" t="str">
        <f>TEXT(Dates[[#This Row],[Datum]],"MMM")</f>
        <v>apr</v>
      </c>
      <c r="I484">
        <v>27</v>
      </c>
      <c r="J484" t="str">
        <f>TEXT(Dates[[#This Row],[Datum]],"DDDD")</f>
        <v>tisdag</v>
      </c>
      <c r="K484" t="s">
        <v>1</v>
      </c>
      <c r="L484">
        <f>WEEKDAY(Dates[[#This Row],[Datum]],2)</f>
        <v>2</v>
      </c>
      <c r="M484" t="str">
        <f>CHOOSE(Dates[[#This Row],[Månad]],"T1","T1","T1","T1","T2","T2","T2","T2","T3","T3","T3","T3")</f>
        <v>T1</v>
      </c>
      <c r="N484" t="str">
        <f>CHOOSE(Dates[[#This Row],[Månad]],"Kv1","Kv1","Kv1","Kv2","Kv2","Kv2","Kv3","Kv3","Kv3","Kv4","Kv4","Kv4")</f>
        <v>Kv2</v>
      </c>
      <c r="O484">
        <f>WEEKNUM(Dates[[#This Row],[Datum]],21)</f>
        <v>17</v>
      </c>
      <c r="P484" t="str">
        <f>"V"&amp;Dates[[#This Row],[Veckonummer]]</f>
        <v>V17</v>
      </c>
      <c r="Q484">
        <f>Dates[[#This Row],[Datum]]-(DATE(YEAR(Dates[[#This Row],[Datum]]),1,0))</f>
        <v>117</v>
      </c>
    </row>
    <row r="485" spans="1:17" x14ac:dyDescent="0.25">
      <c r="A485">
        <v>11441</v>
      </c>
      <c r="B485">
        <v>20210428</v>
      </c>
      <c r="C485" s="1">
        <v>44314</v>
      </c>
      <c r="D485" t="str">
        <f>"den " &amp; TEXT(Dates[[#This Row],[Datum]],"d MMMM ÅÅÅÅ")</f>
        <v>den 28 april 2021</v>
      </c>
      <c r="E485">
        <f>YEAR(Dates[[#This Row],[Datum]])</f>
        <v>2021</v>
      </c>
      <c r="F485">
        <f>MONTH(Dates[[#This Row],[Datum]])</f>
        <v>4</v>
      </c>
      <c r="G485" t="str">
        <f>TEXT(Dates[[#This Row],[Datum]],"MMMM")</f>
        <v>april</v>
      </c>
      <c r="H485" t="str">
        <f>TEXT(Dates[[#This Row],[Datum]],"MMM")</f>
        <v>apr</v>
      </c>
      <c r="I485">
        <v>28</v>
      </c>
      <c r="J485" t="str">
        <f>TEXT(Dates[[#This Row],[Datum]],"DDDD")</f>
        <v>onsdag</v>
      </c>
      <c r="K485" t="s">
        <v>2</v>
      </c>
      <c r="L485">
        <f>WEEKDAY(Dates[[#This Row],[Datum]],2)</f>
        <v>3</v>
      </c>
      <c r="M485" t="str">
        <f>CHOOSE(Dates[[#This Row],[Månad]],"T1","T1","T1","T1","T2","T2","T2","T2","T3","T3","T3","T3")</f>
        <v>T1</v>
      </c>
      <c r="N485" t="str">
        <f>CHOOSE(Dates[[#This Row],[Månad]],"Kv1","Kv1","Kv1","Kv2","Kv2","Kv2","Kv3","Kv3","Kv3","Kv4","Kv4","Kv4")</f>
        <v>Kv2</v>
      </c>
      <c r="O485">
        <f>WEEKNUM(Dates[[#This Row],[Datum]],21)</f>
        <v>17</v>
      </c>
      <c r="P485" t="str">
        <f>"V"&amp;Dates[[#This Row],[Veckonummer]]</f>
        <v>V17</v>
      </c>
      <c r="Q485">
        <f>Dates[[#This Row],[Datum]]-(DATE(YEAR(Dates[[#This Row],[Datum]]),1,0))</f>
        <v>118</v>
      </c>
    </row>
    <row r="486" spans="1:17" x14ac:dyDescent="0.25">
      <c r="A486">
        <v>11442</v>
      </c>
      <c r="B486">
        <v>20210429</v>
      </c>
      <c r="C486" s="1">
        <v>44315</v>
      </c>
      <c r="D486" t="str">
        <f>"den " &amp; TEXT(Dates[[#This Row],[Datum]],"d MMMM ÅÅÅÅ")</f>
        <v>den 29 april 2021</v>
      </c>
      <c r="E486">
        <f>YEAR(Dates[[#This Row],[Datum]])</f>
        <v>2021</v>
      </c>
      <c r="F486">
        <f>MONTH(Dates[[#This Row],[Datum]])</f>
        <v>4</v>
      </c>
      <c r="G486" t="str">
        <f>TEXT(Dates[[#This Row],[Datum]],"MMMM")</f>
        <v>april</v>
      </c>
      <c r="H486" t="str">
        <f>TEXT(Dates[[#This Row],[Datum]],"MMM")</f>
        <v>apr</v>
      </c>
      <c r="I486">
        <v>29</v>
      </c>
      <c r="J486" t="str">
        <f>TEXT(Dates[[#This Row],[Datum]],"DDDD")</f>
        <v>torsdag</v>
      </c>
      <c r="K486" t="s">
        <v>3</v>
      </c>
      <c r="L486">
        <f>WEEKDAY(Dates[[#This Row],[Datum]],2)</f>
        <v>4</v>
      </c>
      <c r="M486" t="str">
        <f>CHOOSE(Dates[[#This Row],[Månad]],"T1","T1","T1","T1","T2","T2","T2","T2","T3","T3","T3","T3")</f>
        <v>T1</v>
      </c>
      <c r="N486" t="str">
        <f>CHOOSE(Dates[[#This Row],[Månad]],"Kv1","Kv1","Kv1","Kv2","Kv2","Kv2","Kv3","Kv3","Kv3","Kv4","Kv4","Kv4")</f>
        <v>Kv2</v>
      </c>
      <c r="O486">
        <f>WEEKNUM(Dates[[#This Row],[Datum]],21)</f>
        <v>17</v>
      </c>
      <c r="P486" t="str">
        <f>"V"&amp;Dates[[#This Row],[Veckonummer]]</f>
        <v>V17</v>
      </c>
      <c r="Q486">
        <f>Dates[[#This Row],[Datum]]-(DATE(YEAR(Dates[[#This Row],[Datum]]),1,0))</f>
        <v>119</v>
      </c>
    </row>
    <row r="487" spans="1:17" x14ac:dyDescent="0.25">
      <c r="A487">
        <v>11443</v>
      </c>
      <c r="B487">
        <v>20210430</v>
      </c>
      <c r="C487" s="1">
        <v>44316</v>
      </c>
      <c r="D487" t="str">
        <f>"den " &amp; TEXT(Dates[[#This Row],[Datum]],"d MMMM ÅÅÅÅ")</f>
        <v>den 30 april 2021</v>
      </c>
      <c r="E487">
        <f>YEAR(Dates[[#This Row],[Datum]])</f>
        <v>2021</v>
      </c>
      <c r="F487">
        <f>MONTH(Dates[[#This Row],[Datum]])</f>
        <v>4</v>
      </c>
      <c r="G487" t="str">
        <f>TEXT(Dates[[#This Row],[Datum]],"MMMM")</f>
        <v>april</v>
      </c>
      <c r="H487" t="str">
        <f>TEXT(Dates[[#This Row],[Datum]],"MMM")</f>
        <v>apr</v>
      </c>
      <c r="I487">
        <v>30</v>
      </c>
      <c r="J487" t="str">
        <f>TEXT(Dates[[#This Row],[Datum]],"DDDD")</f>
        <v>fredag</v>
      </c>
      <c r="K487" t="s">
        <v>4</v>
      </c>
      <c r="L487">
        <f>WEEKDAY(Dates[[#This Row],[Datum]],2)</f>
        <v>5</v>
      </c>
      <c r="M487" t="str">
        <f>CHOOSE(Dates[[#This Row],[Månad]],"T1","T1","T1","T1","T2","T2","T2","T2","T3","T3","T3","T3")</f>
        <v>T1</v>
      </c>
      <c r="N487" t="str">
        <f>CHOOSE(Dates[[#This Row],[Månad]],"Kv1","Kv1","Kv1","Kv2","Kv2","Kv2","Kv3","Kv3","Kv3","Kv4","Kv4","Kv4")</f>
        <v>Kv2</v>
      </c>
      <c r="O487">
        <f>WEEKNUM(Dates[[#This Row],[Datum]],21)</f>
        <v>17</v>
      </c>
      <c r="P487" t="str">
        <f>"V"&amp;Dates[[#This Row],[Veckonummer]]</f>
        <v>V17</v>
      </c>
      <c r="Q487">
        <f>Dates[[#This Row],[Datum]]-(DATE(YEAR(Dates[[#This Row],[Datum]]),1,0))</f>
        <v>120</v>
      </c>
    </row>
    <row r="488" spans="1:17" x14ac:dyDescent="0.25">
      <c r="A488">
        <v>11444</v>
      </c>
      <c r="B488">
        <v>20210501</v>
      </c>
      <c r="C488" s="1">
        <v>44317</v>
      </c>
      <c r="D488" t="str">
        <f>"den " &amp; TEXT(Dates[[#This Row],[Datum]],"d MMMM ÅÅÅÅ")</f>
        <v>den 1 maj 2021</v>
      </c>
      <c r="E488">
        <f>YEAR(Dates[[#This Row],[Datum]])</f>
        <v>2021</v>
      </c>
      <c r="F488">
        <f>MONTH(Dates[[#This Row],[Datum]])</f>
        <v>5</v>
      </c>
      <c r="G488" t="str">
        <f>TEXT(Dates[[#This Row],[Datum]],"MMMM")</f>
        <v>maj</v>
      </c>
      <c r="H488" t="str">
        <f>TEXT(Dates[[#This Row],[Datum]],"MMM")</f>
        <v>maj</v>
      </c>
      <c r="I488">
        <v>1</v>
      </c>
      <c r="J488" t="str">
        <f>TEXT(Dates[[#This Row],[Datum]],"DDDD")</f>
        <v>lördag</v>
      </c>
      <c r="K488" t="s">
        <v>5</v>
      </c>
      <c r="L488">
        <f>WEEKDAY(Dates[[#This Row],[Datum]],2)</f>
        <v>6</v>
      </c>
      <c r="M488" t="str">
        <f>CHOOSE(Dates[[#This Row],[Månad]],"T1","T1","T1","T1","T2","T2","T2","T2","T3","T3","T3","T3")</f>
        <v>T2</v>
      </c>
      <c r="N488" t="str">
        <f>CHOOSE(Dates[[#This Row],[Månad]],"Kv1","Kv1","Kv1","Kv2","Kv2","Kv2","Kv3","Kv3","Kv3","Kv4","Kv4","Kv4")</f>
        <v>Kv2</v>
      </c>
      <c r="O488">
        <f>WEEKNUM(Dates[[#This Row],[Datum]],21)</f>
        <v>17</v>
      </c>
      <c r="P488" t="str">
        <f>"V"&amp;Dates[[#This Row],[Veckonummer]]</f>
        <v>V17</v>
      </c>
      <c r="Q488">
        <f>Dates[[#This Row],[Datum]]-(DATE(YEAR(Dates[[#This Row],[Datum]]),1,0))</f>
        <v>121</v>
      </c>
    </row>
    <row r="489" spans="1:17" x14ac:dyDescent="0.25">
      <c r="A489">
        <v>11445</v>
      </c>
      <c r="B489">
        <v>20210502</v>
      </c>
      <c r="C489" s="1">
        <v>44318</v>
      </c>
      <c r="D489" t="str">
        <f>"den " &amp; TEXT(Dates[[#This Row],[Datum]],"d MMMM ÅÅÅÅ")</f>
        <v>den 2 maj 2021</v>
      </c>
      <c r="E489">
        <f>YEAR(Dates[[#This Row],[Datum]])</f>
        <v>2021</v>
      </c>
      <c r="F489">
        <f>MONTH(Dates[[#This Row],[Datum]])</f>
        <v>5</v>
      </c>
      <c r="G489" t="str">
        <f>TEXT(Dates[[#This Row],[Datum]],"MMMM")</f>
        <v>maj</v>
      </c>
      <c r="H489" t="str">
        <f>TEXT(Dates[[#This Row],[Datum]],"MMM")</f>
        <v>maj</v>
      </c>
      <c r="I489">
        <v>2</v>
      </c>
      <c r="J489" t="str">
        <f>TEXT(Dates[[#This Row],[Datum]],"DDDD")</f>
        <v>söndag</v>
      </c>
      <c r="K489" t="s">
        <v>6</v>
      </c>
      <c r="L489">
        <f>WEEKDAY(Dates[[#This Row],[Datum]],2)</f>
        <v>7</v>
      </c>
      <c r="M489" t="str">
        <f>CHOOSE(Dates[[#This Row],[Månad]],"T1","T1","T1","T1","T2","T2","T2","T2","T3","T3","T3","T3")</f>
        <v>T2</v>
      </c>
      <c r="N489" t="str">
        <f>CHOOSE(Dates[[#This Row],[Månad]],"Kv1","Kv1","Kv1","Kv2","Kv2","Kv2","Kv3","Kv3","Kv3","Kv4","Kv4","Kv4")</f>
        <v>Kv2</v>
      </c>
      <c r="O489">
        <f>WEEKNUM(Dates[[#This Row],[Datum]],21)</f>
        <v>17</v>
      </c>
      <c r="P489" t="str">
        <f>"V"&amp;Dates[[#This Row],[Veckonummer]]</f>
        <v>V17</v>
      </c>
      <c r="Q489">
        <f>Dates[[#This Row],[Datum]]-(DATE(YEAR(Dates[[#This Row],[Datum]]),1,0))</f>
        <v>122</v>
      </c>
    </row>
    <row r="490" spans="1:17" x14ac:dyDescent="0.25">
      <c r="A490">
        <v>11446</v>
      </c>
      <c r="B490">
        <v>20210503</v>
      </c>
      <c r="C490" s="1">
        <v>44319</v>
      </c>
      <c r="D490" t="str">
        <f>"den " &amp; TEXT(Dates[[#This Row],[Datum]],"d MMMM ÅÅÅÅ")</f>
        <v>den 3 maj 2021</v>
      </c>
      <c r="E490">
        <f>YEAR(Dates[[#This Row],[Datum]])</f>
        <v>2021</v>
      </c>
      <c r="F490">
        <f>MONTH(Dates[[#This Row],[Datum]])</f>
        <v>5</v>
      </c>
      <c r="G490" t="str">
        <f>TEXT(Dates[[#This Row],[Datum]],"MMMM")</f>
        <v>maj</v>
      </c>
      <c r="H490" t="str">
        <f>TEXT(Dates[[#This Row],[Datum]],"MMM")</f>
        <v>maj</v>
      </c>
      <c r="I490">
        <v>3</v>
      </c>
      <c r="J490" t="str">
        <f>TEXT(Dates[[#This Row],[Datum]],"DDDD")</f>
        <v>måndag</v>
      </c>
      <c r="K490" t="s">
        <v>0</v>
      </c>
      <c r="L490">
        <f>WEEKDAY(Dates[[#This Row],[Datum]],2)</f>
        <v>1</v>
      </c>
      <c r="M490" t="str">
        <f>CHOOSE(Dates[[#This Row],[Månad]],"T1","T1","T1","T1","T2","T2","T2","T2","T3","T3","T3","T3")</f>
        <v>T2</v>
      </c>
      <c r="N490" t="str">
        <f>CHOOSE(Dates[[#This Row],[Månad]],"Kv1","Kv1","Kv1","Kv2","Kv2","Kv2","Kv3","Kv3","Kv3","Kv4","Kv4","Kv4")</f>
        <v>Kv2</v>
      </c>
      <c r="O490">
        <f>WEEKNUM(Dates[[#This Row],[Datum]],21)</f>
        <v>18</v>
      </c>
      <c r="P490" t="str">
        <f>"V"&amp;Dates[[#This Row],[Veckonummer]]</f>
        <v>V18</v>
      </c>
      <c r="Q490">
        <f>Dates[[#This Row],[Datum]]-(DATE(YEAR(Dates[[#This Row],[Datum]]),1,0))</f>
        <v>123</v>
      </c>
    </row>
    <row r="491" spans="1:17" x14ac:dyDescent="0.25">
      <c r="A491">
        <v>11447</v>
      </c>
      <c r="B491">
        <v>20210504</v>
      </c>
      <c r="C491" s="1">
        <v>44320</v>
      </c>
      <c r="D491" t="str">
        <f>"den " &amp; TEXT(Dates[[#This Row],[Datum]],"d MMMM ÅÅÅÅ")</f>
        <v>den 4 maj 2021</v>
      </c>
      <c r="E491">
        <f>YEAR(Dates[[#This Row],[Datum]])</f>
        <v>2021</v>
      </c>
      <c r="F491">
        <f>MONTH(Dates[[#This Row],[Datum]])</f>
        <v>5</v>
      </c>
      <c r="G491" t="str">
        <f>TEXT(Dates[[#This Row],[Datum]],"MMMM")</f>
        <v>maj</v>
      </c>
      <c r="H491" t="str">
        <f>TEXT(Dates[[#This Row],[Datum]],"MMM")</f>
        <v>maj</v>
      </c>
      <c r="I491">
        <v>4</v>
      </c>
      <c r="J491" t="str">
        <f>TEXT(Dates[[#This Row],[Datum]],"DDDD")</f>
        <v>tisdag</v>
      </c>
      <c r="K491" t="s">
        <v>1</v>
      </c>
      <c r="L491">
        <f>WEEKDAY(Dates[[#This Row],[Datum]],2)</f>
        <v>2</v>
      </c>
      <c r="M491" t="str">
        <f>CHOOSE(Dates[[#This Row],[Månad]],"T1","T1","T1","T1","T2","T2","T2","T2","T3","T3","T3","T3")</f>
        <v>T2</v>
      </c>
      <c r="N491" t="str">
        <f>CHOOSE(Dates[[#This Row],[Månad]],"Kv1","Kv1","Kv1","Kv2","Kv2","Kv2","Kv3","Kv3","Kv3","Kv4","Kv4","Kv4")</f>
        <v>Kv2</v>
      </c>
      <c r="O491">
        <f>WEEKNUM(Dates[[#This Row],[Datum]],21)</f>
        <v>18</v>
      </c>
      <c r="P491" t="str">
        <f>"V"&amp;Dates[[#This Row],[Veckonummer]]</f>
        <v>V18</v>
      </c>
      <c r="Q491">
        <f>Dates[[#This Row],[Datum]]-(DATE(YEAR(Dates[[#This Row],[Datum]]),1,0))</f>
        <v>124</v>
      </c>
    </row>
    <row r="492" spans="1:17" x14ac:dyDescent="0.25">
      <c r="A492">
        <v>11448</v>
      </c>
      <c r="B492">
        <v>20210505</v>
      </c>
      <c r="C492" s="1">
        <v>44321</v>
      </c>
      <c r="D492" t="str">
        <f>"den " &amp; TEXT(Dates[[#This Row],[Datum]],"d MMMM ÅÅÅÅ")</f>
        <v>den 5 maj 2021</v>
      </c>
      <c r="E492">
        <f>YEAR(Dates[[#This Row],[Datum]])</f>
        <v>2021</v>
      </c>
      <c r="F492">
        <f>MONTH(Dates[[#This Row],[Datum]])</f>
        <v>5</v>
      </c>
      <c r="G492" t="str">
        <f>TEXT(Dates[[#This Row],[Datum]],"MMMM")</f>
        <v>maj</v>
      </c>
      <c r="H492" t="str">
        <f>TEXT(Dates[[#This Row],[Datum]],"MMM")</f>
        <v>maj</v>
      </c>
      <c r="I492">
        <v>5</v>
      </c>
      <c r="J492" t="str">
        <f>TEXT(Dates[[#This Row],[Datum]],"DDDD")</f>
        <v>onsdag</v>
      </c>
      <c r="K492" t="s">
        <v>2</v>
      </c>
      <c r="L492">
        <f>WEEKDAY(Dates[[#This Row],[Datum]],2)</f>
        <v>3</v>
      </c>
      <c r="M492" t="str">
        <f>CHOOSE(Dates[[#This Row],[Månad]],"T1","T1","T1","T1","T2","T2","T2","T2","T3","T3","T3","T3")</f>
        <v>T2</v>
      </c>
      <c r="N492" t="str">
        <f>CHOOSE(Dates[[#This Row],[Månad]],"Kv1","Kv1","Kv1","Kv2","Kv2","Kv2","Kv3","Kv3","Kv3","Kv4","Kv4","Kv4")</f>
        <v>Kv2</v>
      </c>
      <c r="O492">
        <f>WEEKNUM(Dates[[#This Row],[Datum]],21)</f>
        <v>18</v>
      </c>
      <c r="P492" t="str">
        <f>"V"&amp;Dates[[#This Row],[Veckonummer]]</f>
        <v>V18</v>
      </c>
      <c r="Q492">
        <f>Dates[[#This Row],[Datum]]-(DATE(YEAR(Dates[[#This Row],[Datum]]),1,0))</f>
        <v>125</v>
      </c>
    </row>
    <row r="493" spans="1:17" x14ac:dyDescent="0.25">
      <c r="A493">
        <v>11449</v>
      </c>
      <c r="B493">
        <v>20210506</v>
      </c>
      <c r="C493" s="1">
        <v>44322</v>
      </c>
      <c r="D493" t="str">
        <f>"den " &amp; TEXT(Dates[[#This Row],[Datum]],"d MMMM ÅÅÅÅ")</f>
        <v>den 6 maj 2021</v>
      </c>
      <c r="E493">
        <f>YEAR(Dates[[#This Row],[Datum]])</f>
        <v>2021</v>
      </c>
      <c r="F493">
        <f>MONTH(Dates[[#This Row],[Datum]])</f>
        <v>5</v>
      </c>
      <c r="G493" t="str">
        <f>TEXT(Dates[[#This Row],[Datum]],"MMMM")</f>
        <v>maj</v>
      </c>
      <c r="H493" t="str">
        <f>TEXT(Dates[[#This Row],[Datum]],"MMM")</f>
        <v>maj</v>
      </c>
      <c r="I493">
        <v>6</v>
      </c>
      <c r="J493" t="str">
        <f>TEXT(Dates[[#This Row],[Datum]],"DDDD")</f>
        <v>torsdag</v>
      </c>
      <c r="K493" t="s">
        <v>3</v>
      </c>
      <c r="L493">
        <f>WEEKDAY(Dates[[#This Row],[Datum]],2)</f>
        <v>4</v>
      </c>
      <c r="M493" t="str">
        <f>CHOOSE(Dates[[#This Row],[Månad]],"T1","T1","T1","T1","T2","T2","T2","T2","T3","T3","T3","T3")</f>
        <v>T2</v>
      </c>
      <c r="N493" t="str">
        <f>CHOOSE(Dates[[#This Row],[Månad]],"Kv1","Kv1","Kv1","Kv2","Kv2","Kv2","Kv3","Kv3","Kv3","Kv4","Kv4","Kv4")</f>
        <v>Kv2</v>
      </c>
      <c r="O493">
        <f>WEEKNUM(Dates[[#This Row],[Datum]],21)</f>
        <v>18</v>
      </c>
      <c r="P493" t="str">
        <f>"V"&amp;Dates[[#This Row],[Veckonummer]]</f>
        <v>V18</v>
      </c>
      <c r="Q493">
        <f>Dates[[#This Row],[Datum]]-(DATE(YEAR(Dates[[#This Row],[Datum]]),1,0))</f>
        <v>126</v>
      </c>
    </row>
    <row r="494" spans="1:17" x14ac:dyDescent="0.25">
      <c r="A494">
        <v>11450</v>
      </c>
      <c r="B494">
        <v>20210507</v>
      </c>
      <c r="C494" s="1">
        <v>44323</v>
      </c>
      <c r="D494" t="str">
        <f>"den " &amp; TEXT(Dates[[#This Row],[Datum]],"d MMMM ÅÅÅÅ")</f>
        <v>den 7 maj 2021</v>
      </c>
      <c r="E494">
        <f>YEAR(Dates[[#This Row],[Datum]])</f>
        <v>2021</v>
      </c>
      <c r="F494">
        <f>MONTH(Dates[[#This Row],[Datum]])</f>
        <v>5</v>
      </c>
      <c r="G494" t="str">
        <f>TEXT(Dates[[#This Row],[Datum]],"MMMM")</f>
        <v>maj</v>
      </c>
      <c r="H494" t="str">
        <f>TEXT(Dates[[#This Row],[Datum]],"MMM")</f>
        <v>maj</v>
      </c>
      <c r="I494">
        <v>7</v>
      </c>
      <c r="J494" t="str">
        <f>TEXT(Dates[[#This Row],[Datum]],"DDDD")</f>
        <v>fredag</v>
      </c>
      <c r="K494" t="s">
        <v>4</v>
      </c>
      <c r="L494">
        <f>WEEKDAY(Dates[[#This Row],[Datum]],2)</f>
        <v>5</v>
      </c>
      <c r="M494" t="str">
        <f>CHOOSE(Dates[[#This Row],[Månad]],"T1","T1","T1","T1","T2","T2","T2","T2","T3","T3","T3","T3")</f>
        <v>T2</v>
      </c>
      <c r="N494" t="str">
        <f>CHOOSE(Dates[[#This Row],[Månad]],"Kv1","Kv1","Kv1","Kv2","Kv2","Kv2","Kv3","Kv3","Kv3","Kv4","Kv4","Kv4")</f>
        <v>Kv2</v>
      </c>
      <c r="O494">
        <f>WEEKNUM(Dates[[#This Row],[Datum]],21)</f>
        <v>18</v>
      </c>
      <c r="P494" t="str">
        <f>"V"&amp;Dates[[#This Row],[Veckonummer]]</f>
        <v>V18</v>
      </c>
      <c r="Q494">
        <f>Dates[[#This Row],[Datum]]-(DATE(YEAR(Dates[[#This Row],[Datum]]),1,0))</f>
        <v>127</v>
      </c>
    </row>
    <row r="495" spans="1:17" x14ac:dyDescent="0.25">
      <c r="A495">
        <v>11451</v>
      </c>
      <c r="B495">
        <v>20210508</v>
      </c>
      <c r="C495" s="1">
        <v>44324</v>
      </c>
      <c r="D495" t="str">
        <f>"den " &amp; TEXT(Dates[[#This Row],[Datum]],"d MMMM ÅÅÅÅ")</f>
        <v>den 8 maj 2021</v>
      </c>
      <c r="E495">
        <f>YEAR(Dates[[#This Row],[Datum]])</f>
        <v>2021</v>
      </c>
      <c r="F495">
        <f>MONTH(Dates[[#This Row],[Datum]])</f>
        <v>5</v>
      </c>
      <c r="G495" t="str">
        <f>TEXT(Dates[[#This Row],[Datum]],"MMMM")</f>
        <v>maj</v>
      </c>
      <c r="H495" t="str">
        <f>TEXT(Dates[[#This Row],[Datum]],"MMM")</f>
        <v>maj</v>
      </c>
      <c r="I495">
        <v>8</v>
      </c>
      <c r="J495" t="str">
        <f>TEXT(Dates[[#This Row],[Datum]],"DDDD")</f>
        <v>lördag</v>
      </c>
      <c r="K495" t="s">
        <v>5</v>
      </c>
      <c r="L495">
        <f>WEEKDAY(Dates[[#This Row],[Datum]],2)</f>
        <v>6</v>
      </c>
      <c r="M495" t="str">
        <f>CHOOSE(Dates[[#This Row],[Månad]],"T1","T1","T1","T1","T2","T2","T2","T2","T3","T3","T3","T3")</f>
        <v>T2</v>
      </c>
      <c r="N495" t="str">
        <f>CHOOSE(Dates[[#This Row],[Månad]],"Kv1","Kv1","Kv1","Kv2","Kv2","Kv2","Kv3","Kv3","Kv3","Kv4","Kv4","Kv4")</f>
        <v>Kv2</v>
      </c>
      <c r="O495">
        <f>WEEKNUM(Dates[[#This Row],[Datum]],21)</f>
        <v>18</v>
      </c>
      <c r="P495" t="str">
        <f>"V"&amp;Dates[[#This Row],[Veckonummer]]</f>
        <v>V18</v>
      </c>
      <c r="Q495">
        <f>Dates[[#This Row],[Datum]]-(DATE(YEAR(Dates[[#This Row],[Datum]]),1,0))</f>
        <v>128</v>
      </c>
    </row>
    <row r="496" spans="1:17" x14ac:dyDescent="0.25">
      <c r="A496">
        <v>11452</v>
      </c>
      <c r="B496">
        <v>20210509</v>
      </c>
      <c r="C496" s="1">
        <v>44325</v>
      </c>
      <c r="D496" t="str">
        <f>"den " &amp; TEXT(Dates[[#This Row],[Datum]],"d MMMM ÅÅÅÅ")</f>
        <v>den 9 maj 2021</v>
      </c>
      <c r="E496">
        <f>YEAR(Dates[[#This Row],[Datum]])</f>
        <v>2021</v>
      </c>
      <c r="F496">
        <f>MONTH(Dates[[#This Row],[Datum]])</f>
        <v>5</v>
      </c>
      <c r="G496" t="str">
        <f>TEXT(Dates[[#This Row],[Datum]],"MMMM")</f>
        <v>maj</v>
      </c>
      <c r="H496" t="str">
        <f>TEXT(Dates[[#This Row],[Datum]],"MMM")</f>
        <v>maj</v>
      </c>
      <c r="I496">
        <v>9</v>
      </c>
      <c r="J496" t="str">
        <f>TEXT(Dates[[#This Row],[Datum]],"DDDD")</f>
        <v>söndag</v>
      </c>
      <c r="K496" t="s">
        <v>6</v>
      </c>
      <c r="L496">
        <f>WEEKDAY(Dates[[#This Row],[Datum]],2)</f>
        <v>7</v>
      </c>
      <c r="M496" t="str">
        <f>CHOOSE(Dates[[#This Row],[Månad]],"T1","T1","T1","T1","T2","T2","T2","T2","T3","T3","T3","T3")</f>
        <v>T2</v>
      </c>
      <c r="N496" t="str">
        <f>CHOOSE(Dates[[#This Row],[Månad]],"Kv1","Kv1","Kv1","Kv2","Kv2","Kv2","Kv3","Kv3","Kv3","Kv4","Kv4","Kv4")</f>
        <v>Kv2</v>
      </c>
      <c r="O496">
        <f>WEEKNUM(Dates[[#This Row],[Datum]],21)</f>
        <v>18</v>
      </c>
      <c r="P496" t="str">
        <f>"V"&amp;Dates[[#This Row],[Veckonummer]]</f>
        <v>V18</v>
      </c>
      <c r="Q496">
        <f>Dates[[#This Row],[Datum]]-(DATE(YEAR(Dates[[#This Row],[Datum]]),1,0))</f>
        <v>129</v>
      </c>
    </row>
    <row r="497" spans="1:17" x14ac:dyDescent="0.25">
      <c r="A497">
        <v>11453</v>
      </c>
      <c r="B497">
        <v>20210510</v>
      </c>
      <c r="C497" s="1">
        <v>44326</v>
      </c>
      <c r="D497" t="str">
        <f>"den " &amp; TEXT(Dates[[#This Row],[Datum]],"d MMMM ÅÅÅÅ")</f>
        <v>den 10 maj 2021</v>
      </c>
      <c r="E497">
        <f>YEAR(Dates[[#This Row],[Datum]])</f>
        <v>2021</v>
      </c>
      <c r="F497">
        <f>MONTH(Dates[[#This Row],[Datum]])</f>
        <v>5</v>
      </c>
      <c r="G497" t="str">
        <f>TEXT(Dates[[#This Row],[Datum]],"MMMM")</f>
        <v>maj</v>
      </c>
      <c r="H497" t="str">
        <f>TEXT(Dates[[#This Row],[Datum]],"MMM")</f>
        <v>maj</v>
      </c>
      <c r="I497">
        <v>10</v>
      </c>
      <c r="J497" t="str">
        <f>TEXT(Dates[[#This Row],[Datum]],"DDDD")</f>
        <v>måndag</v>
      </c>
      <c r="K497" t="s">
        <v>0</v>
      </c>
      <c r="L497">
        <f>WEEKDAY(Dates[[#This Row],[Datum]],2)</f>
        <v>1</v>
      </c>
      <c r="M497" t="str">
        <f>CHOOSE(Dates[[#This Row],[Månad]],"T1","T1","T1","T1","T2","T2","T2","T2","T3","T3","T3","T3")</f>
        <v>T2</v>
      </c>
      <c r="N497" t="str">
        <f>CHOOSE(Dates[[#This Row],[Månad]],"Kv1","Kv1","Kv1","Kv2","Kv2","Kv2","Kv3","Kv3","Kv3","Kv4","Kv4","Kv4")</f>
        <v>Kv2</v>
      </c>
      <c r="O497">
        <f>WEEKNUM(Dates[[#This Row],[Datum]],21)</f>
        <v>19</v>
      </c>
      <c r="P497" t="str">
        <f>"V"&amp;Dates[[#This Row],[Veckonummer]]</f>
        <v>V19</v>
      </c>
      <c r="Q497">
        <f>Dates[[#This Row],[Datum]]-(DATE(YEAR(Dates[[#This Row],[Datum]]),1,0))</f>
        <v>130</v>
      </c>
    </row>
    <row r="498" spans="1:17" x14ac:dyDescent="0.25">
      <c r="A498">
        <v>11454</v>
      </c>
      <c r="B498">
        <v>20210511</v>
      </c>
      <c r="C498" s="1">
        <v>44327</v>
      </c>
      <c r="D498" t="str">
        <f>"den " &amp; TEXT(Dates[[#This Row],[Datum]],"d MMMM ÅÅÅÅ")</f>
        <v>den 11 maj 2021</v>
      </c>
      <c r="E498">
        <f>YEAR(Dates[[#This Row],[Datum]])</f>
        <v>2021</v>
      </c>
      <c r="F498">
        <f>MONTH(Dates[[#This Row],[Datum]])</f>
        <v>5</v>
      </c>
      <c r="G498" t="str">
        <f>TEXT(Dates[[#This Row],[Datum]],"MMMM")</f>
        <v>maj</v>
      </c>
      <c r="H498" t="str">
        <f>TEXT(Dates[[#This Row],[Datum]],"MMM")</f>
        <v>maj</v>
      </c>
      <c r="I498">
        <v>11</v>
      </c>
      <c r="J498" t="str">
        <f>TEXT(Dates[[#This Row],[Datum]],"DDDD")</f>
        <v>tisdag</v>
      </c>
      <c r="K498" t="s">
        <v>1</v>
      </c>
      <c r="L498">
        <f>WEEKDAY(Dates[[#This Row],[Datum]],2)</f>
        <v>2</v>
      </c>
      <c r="M498" t="str">
        <f>CHOOSE(Dates[[#This Row],[Månad]],"T1","T1","T1","T1","T2","T2","T2","T2","T3","T3","T3","T3")</f>
        <v>T2</v>
      </c>
      <c r="N498" t="str">
        <f>CHOOSE(Dates[[#This Row],[Månad]],"Kv1","Kv1","Kv1","Kv2","Kv2","Kv2","Kv3","Kv3","Kv3","Kv4","Kv4","Kv4")</f>
        <v>Kv2</v>
      </c>
      <c r="O498">
        <f>WEEKNUM(Dates[[#This Row],[Datum]],21)</f>
        <v>19</v>
      </c>
      <c r="P498" t="str">
        <f>"V"&amp;Dates[[#This Row],[Veckonummer]]</f>
        <v>V19</v>
      </c>
      <c r="Q498">
        <f>Dates[[#This Row],[Datum]]-(DATE(YEAR(Dates[[#This Row],[Datum]]),1,0))</f>
        <v>131</v>
      </c>
    </row>
    <row r="499" spans="1:17" x14ac:dyDescent="0.25">
      <c r="A499">
        <v>11455</v>
      </c>
      <c r="B499">
        <v>20210512</v>
      </c>
      <c r="C499" s="1">
        <v>44328</v>
      </c>
      <c r="D499" t="str">
        <f>"den " &amp; TEXT(Dates[[#This Row],[Datum]],"d MMMM ÅÅÅÅ")</f>
        <v>den 12 maj 2021</v>
      </c>
      <c r="E499">
        <f>YEAR(Dates[[#This Row],[Datum]])</f>
        <v>2021</v>
      </c>
      <c r="F499">
        <f>MONTH(Dates[[#This Row],[Datum]])</f>
        <v>5</v>
      </c>
      <c r="G499" t="str">
        <f>TEXT(Dates[[#This Row],[Datum]],"MMMM")</f>
        <v>maj</v>
      </c>
      <c r="H499" t="str">
        <f>TEXT(Dates[[#This Row],[Datum]],"MMM")</f>
        <v>maj</v>
      </c>
      <c r="I499">
        <v>12</v>
      </c>
      <c r="J499" t="str">
        <f>TEXT(Dates[[#This Row],[Datum]],"DDDD")</f>
        <v>onsdag</v>
      </c>
      <c r="K499" t="s">
        <v>2</v>
      </c>
      <c r="L499">
        <f>WEEKDAY(Dates[[#This Row],[Datum]],2)</f>
        <v>3</v>
      </c>
      <c r="M499" t="str">
        <f>CHOOSE(Dates[[#This Row],[Månad]],"T1","T1","T1","T1","T2","T2","T2","T2","T3","T3","T3","T3")</f>
        <v>T2</v>
      </c>
      <c r="N499" t="str">
        <f>CHOOSE(Dates[[#This Row],[Månad]],"Kv1","Kv1","Kv1","Kv2","Kv2","Kv2","Kv3","Kv3","Kv3","Kv4","Kv4","Kv4")</f>
        <v>Kv2</v>
      </c>
      <c r="O499">
        <f>WEEKNUM(Dates[[#This Row],[Datum]],21)</f>
        <v>19</v>
      </c>
      <c r="P499" t="str">
        <f>"V"&amp;Dates[[#This Row],[Veckonummer]]</f>
        <v>V19</v>
      </c>
      <c r="Q499">
        <f>Dates[[#This Row],[Datum]]-(DATE(YEAR(Dates[[#This Row],[Datum]]),1,0))</f>
        <v>132</v>
      </c>
    </row>
    <row r="500" spans="1:17" x14ac:dyDescent="0.25">
      <c r="A500">
        <v>11456</v>
      </c>
      <c r="B500">
        <v>20210513</v>
      </c>
      <c r="C500" s="1">
        <v>44329</v>
      </c>
      <c r="D500" t="str">
        <f>"den " &amp; TEXT(Dates[[#This Row],[Datum]],"d MMMM ÅÅÅÅ")</f>
        <v>den 13 maj 2021</v>
      </c>
      <c r="E500">
        <f>YEAR(Dates[[#This Row],[Datum]])</f>
        <v>2021</v>
      </c>
      <c r="F500">
        <f>MONTH(Dates[[#This Row],[Datum]])</f>
        <v>5</v>
      </c>
      <c r="G500" t="str">
        <f>TEXT(Dates[[#This Row],[Datum]],"MMMM")</f>
        <v>maj</v>
      </c>
      <c r="H500" t="str">
        <f>TEXT(Dates[[#This Row],[Datum]],"MMM")</f>
        <v>maj</v>
      </c>
      <c r="I500">
        <v>13</v>
      </c>
      <c r="J500" t="str">
        <f>TEXT(Dates[[#This Row],[Datum]],"DDDD")</f>
        <v>torsdag</v>
      </c>
      <c r="K500" t="s">
        <v>3</v>
      </c>
      <c r="L500">
        <f>WEEKDAY(Dates[[#This Row],[Datum]],2)</f>
        <v>4</v>
      </c>
      <c r="M500" t="str">
        <f>CHOOSE(Dates[[#This Row],[Månad]],"T1","T1","T1","T1","T2","T2","T2","T2","T3","T3","T3","T3")</f>
        <v>T2</v>
      </c>
      <c r="N500" t="str">
        <f>CHOOSE(Dates[[#This Row],[Månad]],"Kv1","Kv1","Kv1","Kv2","Kv2","Kv2","Kv3","Kv3","Kv3","Kv4","Kv4","Kv4")</f>
        <v>Kv2</v>
      </c>
      <c r="O500">
        <f>WEEKNUM(Dates[[#This Row],[Datum]],21)</f>
        <v>19</v>
      </c>
      <c r="P500" t="str">
        <f>"V"&amp;Dates[[#This Row],[Veckonummer]]</f>
        <v>V19</v>
      </c>
      <c r="Q500">
        <f>Dates[[#This Row],[Datum]]-(DATE(YEAR(Dates[[#This Row],[Datum]]),1,0))</f>
        <v>133</v>
      </c>
    </row>
    <row r="501" spans="1:17" x14ac:dyDescent="0.25">
      <c r="A501">
        <v>11457</v>
      </c>
      <c r="B501">
        <v>20210514</v>
      </c>
      <c r="C501" s="1">
        <v>44330</v>
      </c>
      <c r="D501" t="str">
        <f>"den " &amp; TEXT(Dates[[#This Row],[Datum]],"d MMMM ÅÅÅÅ")</f>
        <v>den 14 maj 2021</v>
      </c>
      <c r="E501">
        <f>YEAR(Dates[[#This Row],[Datum]])</f>
        <v>2021</v>
      </c>
      <c r="F501">
        <f>MONTH(Dates[[#This Row],[Datum]])</f>
        <v>5</v>
      </c>
      <c r="G501" t="str">
        <f>TEXT(Dates[[#This Row],[Datum]],"MMMM")</f>
        <v>maj</v>
      </c>
      <c r="H501" t="str">
        <f>TEXT(Dates[[#This Row],[Datum]],"MMM")</f>
        <v>maj</v>
      </c>
      <c r="I501">
        <v>14</v>
      </c>
      <c r="J501" t="str">
        <f>TEXT(Dates[[#This Row],[Datum]],"DDDD")</f>
        <v>fredag</v>
      </c>
      <c r="K501" t="s">
        <v>4</v>
      </c>
      <c r="L501">
        <f>WEEKDAY(Dates[[#This Row],[Datum]],2)</f>
        <v>5</v>
      </c>
      <c r="M501" t="str">
        <f>CHOOSE(Dates[[#This Row],[Månad]],"T1","T1","T1","T1","T2","T2","T2","T2","T3","T3","T3","T3")</f>
        <v>T2</v>
      </c>
      <c r="N501" t="str">
        <f>CHOOSE(Dates[[#This Row],[Månad]],"Kv1","Kv1","Kv1","Kv2","Kv2","Kv2","Kv3","Kv3","Kv3","Kv4","Kv4","Kv4")</f>
        <v>Kv2</v>
      </c>
      <c r="O501">
        <f>WEEKNUM(Dates[[#This Row],[Datum]],21)</f>
        <v>19</v>
      </c>
      <c r="P501" t="str">
        <f>"V"&amp;Dates[[#This Row],[Veckonummer]]</f>
        <v>V19</v>
      </c>
      <c r="Q501">
        <f>Dates[[#This Row],[Datum]]-(DATE(YEAR(Dates[[#This Row],[Datum]]),1,0))</f>
        <v>134</v>
      </c>
    </row>
    <row r="502" spans="1:17" x14ac:dyDescent="0.25">
      <c r="A502">
        <v>11458</v>
      </c>
      <c r="B502">
        <v>20210515</v>
      </c>
      <c r="C502" s="1">
        <v>44331</v>
      </c>
      <c r="D502" t="str">
        <f>"den " &amp; TEXT(Dates[[#This Row],[Datum]],"d MMMM ÅÅÅÅ")</f>
        <v>den 15 maj 2021</v>
      </c>
      <c r="E502">
        <f>YEAR(Dates[[#This Row],[Datum]])</f>
        <v>2021</v>
      </c>
      <c r="F502">
        <f>MONTH(Dates[[#This Row],[Datum]])</f>
        <v>5</v>
      </c>
      <c r="G502" t="str">
        <f>TEXT(Dates[[#This Row],[Datum]],"MMMM")</f>
        <v>maj</v>
      </c>
      <c r="H502" t="str">
        <f>TEXT(Dates[[#This Row],[Datum]],"MMM")</f>
        <v>maj</v>
      </c>
      <c r="I502">
        <v>15</v>
      </c>
      <c r="J502" t="str">
        <f>TEXT(Dates[[#This Row],[Datum]],"DDDD")</f>
        <v>lördag</v>
      </c>
      <c r="K502" t="s">
        <v>5</v>
      </c>
      <c r="L502">
        <f>WEEKDAY(Dates[[#This Row],[Datum]],2)</f>
        <v>6</v>
      </c>
      <c r="M502" t="str">
        <f>CHOOSE(Dates[[#This Row],[Månad]],"T1","T1","T1","T1","T2","T2","T2","T2","T3","T3","T3","T3")</f>
        <v>T2</v>
      </c>
      <c r="N502" t="str">
        <f>CHOOSE(Dates[[#This Row],[Månad]],"Kv1","Kv1","Kv1","Kv2","Kv2","Kv2","Kv3","Kv3","Kv3","Kv4","Kv4","Kv4")</f>
        <v>Kv2</v>
      </c>
      <c r="O502">
        <f>WEEKNUM(Dates[[#This Row],[Datum]],21)</f>
        <v>19</v>
      </c>
      <c r="P502" t="str">
        <f>"V"&amp;Dates[[#This Row],[Veckonummer]]</f>
        <v>V19</v>
      </c>
      <c r="Q502">
        <f>Dates[[#This Row],[Datum]]-(DATE(YEAR(Dates[[#This Row],[Datum]]),1,0))</f>
        <v>135</v>
      </c>
    </row>
    <row r="503" spans="1:17" x14ac:dyDescent="0.25">
      <c r="A503">
        <v>11459</v>
      </c>
      <c r="B503">
        <v>20210516</v>
      </c>
      <c r="C503" s="1">
        <v>44332</v>
      </c>
      <c r="D503" t="str">
        <f>"den " &amp; TEXT(Dates[[#This Row],[Datum]],"d MMMM ÅÅÅÅ")</f>
        <v>den 16 maj 2021</v>
      </c>
      <c r="E503">
        <f>YEAR(Dates[[#This Row],[Datum]])</f>
        <v>2021</v>
      </c>
      <c r="F503">
        <f>MONTH(Dates[[#This Row],[Datum]])</f>
        <v>5</v>
      </c>
      <c r="G503" t="str">
        <f>TEXT(Dates[[#This Row],[Datum]],"MMMM")</f>
        <v>maj</v>
      </c>
      <c r="H503" t="str">
        <f>TEXT(Dates[[#This Row],[Datum]],"MMM")</f>
        <v>maj</v>
      </c>
      <c r="I503">
        <v>16</v>
      </c>
      <c r="J503" t="str">
        <f>TEXT(Dates[[#This Row],[Datum]],"DDDD")</f>
        <v>söndag</v>
      </c>
      <c r="K503" t="s">
        <v>6</v>
      </c>
      <c r="L503">
        <f>WEEKDAY(Dates[[#This Row],[Datum]],2)</f>
        <v>7</v>
      </c>
      <c r="M503" t="str">
        <f>CHOOSE(Dates[[#This Row],[Månad]],"T1","T1","T1","T1","T2","T2","T2","T2","T3","T3","T3","T3")</f>
        <v>T2</v>
      </c>
      <c r="N503" t="str">
        <f>CHOOSE(Dates[[#This Row],[Månad]],"Kv1","Kv1","Kv1","Kv2","Kv2","Kv2","Kv3","Kv3","Kv3","Kv4","Kv4","Kv4")</f>
        <v>Kv2</v>
      </c>
      <c r="O503">
        <f>WEEKNUM(Dates[[#This Row],[Datum]],21)</f>
        <v>19</v>
      </c>
      <c r="P503" t="str">
        <f>"V"&amp;Dates[[#This Row],[Veckonummer]]</f>
        <v>V19</v>
      </c>
      <c r="Q503">
        <f>Dates[[#This Row],[Datum]]-(DATE(YEAR(Dates[[#This Row],[Datum]]),1,0))</f>
        <v>136</v>
      </c>
    </row>
    <row r="504" spans="1:17" x14ac:dyDescent="0.25">
      <c r="A504">
        <v>11460</v>
      </c>
      <c r="B504">
        <v>20210517</v>
      </c>
      <c r="C504" s="1">
        <v>44333</v>
      </c>
      <c r="D504" t="str">
        <f>"den " &amp; TEXT(Dates[[#This Row],[Datum]],"d MMMM ÅÅÅÅ")</f>
        <v>den 17 maj 2021</v>
      </c>
      <c r="E504">
        <f>YEAR(Dates[[#This Row],[Datum]])</f>
        <v>2021</v>
      </c>
      <c r="F504">
        <f>MONTH(Dates[[#This Row],[Datum]])</f>
        <v>5</v>
      </c>
      <c r="G504" t="str">
        <f>TEXT(Dates[[#This Row],[Datum]],"MMMM")</f>
        <v>maj</v>
      </c>
      <c r="H504" t="str">
        <f>TEXT(Dates[[#This Row],[Datum]],"MMM")</f>
        <v>maj</v>
      </c>
      <c r="I504">
        <v>17</v>
      </c>
      <c r="J504" t="str">
        <f>TEXT(Dates[[#This Row],[Datum]],"DDDD")</f>
        <v>måndag</v>
      </c>
      <c r="K504" t="s">
        <v>0</v>
      </c>
      <c r="L504">
        <f>WEEKDAY(Dates[[#This Row],[Datum]],2)</f>
        <v>1</v>
      </c>
      <c r="M504" t="str">
        <f>CHOOSE(Dates[[#This Row],[Månad]],"T1","T1","T1","T1","T2","T2","T2","T2","T3","T3","T3","T3")</f>
        <v>T2</v>
      </c>
      <c r="N504" t="str">
        <f>CHOOSE(Dates[[#This Row],[Månad]],"Kv1","Kv1","Kv1","Kv2","Kv2","Kv2","Kv3","Kv3","Kv3","Kv4","Kv4","Kv4")</f>
        <v>Kv2</v>
      </c>
      <c r="O504">
        <f>WEEKNUM(Dates[[#This Row],[Datum]],21)</f>
        <v>20</v>
      </c>
      <c r="P504" t="str">
        <f>"V"&amp;Dates[[#This Row],[Veckonummer]]</f>
        <v>V20</v>
      </c>
      <c r="Q504">
        <f>Dates[[#This Row],[Datum]]-(DATE(YEAR(Dates[[#This Row],[Datum]]),1,0))</f>
        <v>137</v>
      </c>
    </row>
    <row r="505" spans="1:17" x14ac:dyDescent="0.25">
      <c r="A505">
        <v>11461</v>
      </c>
      <c r="B505">
        <v>20210518</v>
      </c>
      <c r="C505" s="1">
        <v>44334</v>
      </c>
      <c r="D505" t="str">
        <f>"den " &amp; TEXT(Dates[[#This Row],[Datum]],"d MMMM ÅÅÅÅ")</f>
        <v>den 18 maj 2021</v>
      </c>
      <c r="E505">
        <f>YEAR(Dates[[#This Row],[Datum]])</f>
        <v>2021</v>
      </c>
      <c r="F505">
        <f>MONTH(Dates[[#This Row],[Datum]])</f>
        <v>5</v>
      </c>
      <c r="G505" t="str">
        <f>TEXT(Dates[[#This Row],[Datum]],"MMMM")</f>
        <v>maj</v>
      </c>
      <c r="H505" t="str">
        <f>TEXT(Dates[[#This Row],[Datum]],"MMM")</f>
        <v>maj</v>
      </c>
      <c r="I505">
        <v>18</v>
      </c>
      <c r="J505" t="str">
        <f>TEXT(Dates[[#This Row],[Datum]],"DDDD")</f>
        <v>tisdag</v>
      </c>
      <c r="K505" t="s">
        <v>1</v>
      </c>
      <c r="L505">
        <f>WEEKDAY(Dates[[#This Row],[Datum]],2)</f>
        <v>2</v>
      </c>
      <c r="M505" t="str">
        <f>CHOOSE(Dates[[#This Row],[Månad]],"T1","T1","T1","T1","T2","T2","T2","T2","T3","T3","T3","T3")</f>
        <v>T2</v>
      </c>
      <c r="N505" t="str">
        <f>CHOOSE(Dates[[#This Row],[Månad]],"Kv1","Kv1","Kv1","Kv2","Kv2","Kv2","Kv3","Kv3","Kv3","Kv4","Kv4","Kv4")</f>
        <v>Kv2</v>
      </c>
      <c r="O505">
        <f>WEEKNUM(Dates[[#This Row],[Datum]],21)</f>
        <v>20</v>
      </c>
      <c r="P505" t="str">
        <f>"V"&amp;Dates[[#This Row],[Veckonummer]]</f>
        <v>V20</v>
      </c>
      <c r="Q505">
        <f>Dates[[#This Row],[Datum]]-(DATE(YEAR(Dates[[#This Row],[Datum]]),1,0))</f>
        <v>138</v>
      </c>
    </row>
    <row r="506" spans="1:17" x14ac:dyDescent="0.25">
      <c r="A506">
        <v>11462</v>
      </c>
      <c r="B506">
        <v>20210519</v>
      </c>
      <c r="C506" s="1">
        <v>44335</v>
      </c>
      <c r="D506" t="str">
        <f>"den " &amp; TEXT(Dates[[#This Row],[Datum]],"d MMMM ÅÅÅÅ")</f>
        <v>den 19 maj 2021</v>
      </c>
      <c r="E506">
        <f>YEAR(Dates[[#This Row],[Datum]])</f>
        <v>2021</v>
      </c>
      <c r="F506">
        <f>MONTH(Dates[[#This Row],[Datum]])</f>
        <v>5</v>
      </c>
      <c r="G506" t="str">
        <f>TEXT(Dates[[#This Row],[Datum]],"MMMM")</f>
        <v>maj</v>
      </c>
      <c r="H506" t="str">
        <f>TEXT(Dates[[#This Row],[Datum]],"MMM")</f>
        <v>maj</v>
      </c>
      <c r="I506">
        <v>19</v>
      </c>
      <c r="J506" t="str">
        <f>TEXT(Dates[[#This Row],[Datum]],"DDDD")</f>
        <v>onsdag</v>
      </c>
      <c r="K506" t="s">
        <v>2</v>
      </c>
      <c r="L506">
        <f>WEEKDAY(Dates[[#This Row],[Datum]],2)</f>
        <v>3</v>
      </c>
      <c r="M506" t="str">
        <f>CHOOSE(Dates[[#This Row],[Månad]],"T1","T1","T1","T1","T2","T2","T2","T2","T3","T3","T3","T3")</f>
        <v>T2</v>
      </c>
      <c r="N506" t="str">
        <f>CHOOSE(Dates[[#This Row],[Månad]],"Kv1","Kv1","Kv1","Kv2","Kv2","Kv2","Kv3","Kv3","Kv3","Kv4","Kv4","Kv4")</f>
        <v>Kv2</v>
      </c>
      <c r="O506">
        <f>WEEKNUM(Dates[[#This Row],[Datum]],21)</f>
        <v>20</v>
      </c>
      <c r="P506" t="str">
        <f>"V"&amp;Dates[[#This Row],[Veckonummer]]</f>
        <v>V20</v>
      </c>
      <c r="Q506">
        <f>Dates[[#This Row],[Datum]]-(DATE(YEAR(Dates[[#This Row],[Datum]]),1,0))</f>
        <v>139</v>
      </c>
    </row>
    <row r="507" spans="1:17" x14ac:dyDescent="0.25">
      <c r="A507">
        <v>11463</v>
      </c>
      <c r="B507">
        <v>20210520</v>
      </c>
      <c r="C507" s="1">
        <v>44336</v>
      </c>
      <c r="D507" t="str">
        <f>"den " &amp; TEXT(Dates[[#This Row],[Datum]],"d MMMM ÅÅÅÅ")</f>
        <v>den 20 maj 2021</v>
      </c>
      <c r="E507">
        <f>YEAR(Dates[[#This Row],[Datum]])</f>
        <v>2021</v>
      </c>
      <c r="F507">
        <f>MONTH(Dates[[#This Row],[Datum]])</f>
        <v>5</v>
      </c>
      <c r="G507" t="str">
        <f>TEXT(Dates[[#This Row],[Datum]],"MMMM")</f>
        <v>maj</v>
      </c>
      <c r="H507" t="str">
        <f>TEXT(Dates[[#This Row],[Datum]],"MMM")</f>
        <v>maj</v>
      </c>
      <c r="I507">
        <v>20</v>
      </c>
      <c r="J507" t="str">
        <f>TEXT(Dates[[#This Row],[Datum]],"DDDD")</f>
        <v>torsdag</v>
      </c>
      <c r="K507" t="s">
        <v>3</v>
      </c>
      <c r="L507">
        <f>WEEKDAY(Dates[[#This Row],[Datum]],2)</f>
        <v>4</v>
      </c>
      <c r="M507" t="str">
        <f>CHOOSE(Dates[[#This Row],[Månad]],"T1","T1","T1","T1","T2","T2","T2","T2","T3","T3","T3","T3")</f>
        <v>T2</v>
      </c>
      <c r="N507" t="str">
        <f>CHOOSE(Dates[[#This Row],[Månad]],"Kv1","Kv1","Kv1","Kv2","Kv2","Kv2","Kv3","Kv3","Kv3","Kv4","Kv4","Kv4")</f>
        <v>Kv2</v>
      </c>
      <c r="O507">
        <f>WEEKNUM(Dates[[#This Row],[Datum]],21)</f>
        <v>20</v>
      </c>
      <c r="P507" t="str">
        <f>"V"&amp;Dates[[#This Row],[Veckonummer]]</f>
        <v>V20</v>
      </c>
      <c r="Q507">
        <f>Dates[[#This Row],[Datum]]-(DATE(YEAR(Dates[[#This Row],[Datum]]),1,0))</f>
        <v>140</v>
      </c>
    </row>
    <row r="508" spans="1:17" x14ac:dyDescent="0.25">
      <c r="A508">
        <v>11464</v>
      </c>
      <c r="B508">
        <v>20210521</v>
      </c>
      <c r="C508" s="1">
        <v>44337</v>
      </c>
      <c r="D508" t="str">
        <f>"den " &amp; TEXT(Dates[[#This Row],[Datum]],"d MMMM ÅÅÅÅ")</f>
        <v>den 21 maj 2021</v>
      </c>
      <c r="E508">
        <f>YEAR(Dates[[#This Row],[Datum]])</f>
        <v>2021</v>
      </c>
      <c r="F508">
        <f>MONTH(Dates[[#This Row],[Datum]])</f>
        <v>5</v>
      </c>
      <c r="G508" t="str">
        <f>TEXT(Dates[[#This Row],[Datum]],"MMMM")</f>
        <v>maj</v>
      </c>
      <c r="H508" t="str">
        <f>TEXT(Dates[[#This Row],[Datum]],"MMM")</f>
        <v>maj</v>
      </c>
      <c r="I508">
        <v>21</v>
      </c>
      <c r="J508" t="str">
        <f>TEXT(Dates[[#This Row],[Datum]],"DDDD")</f>
        <v>fredag</v>
      </c>
      <c r="K508" t="s">
        <v>4</v>
      </c>
      <c r="L508">
        <f>WEEKDAY(Dates[[#This Row],[Datum]],2)</f>
        <v>5</v>
      </c>
      <c r="M508" t="str">
        <f>CHOOSE(Dates[[#This Row],[Månad]],"T1","T1","T1","T1","T2","T2","T2","T2","T3","T3","T3","T3")</f>
        <v>T2</v>
      </c>
      <c r="N508" t="str">
        <f>CHOOSE(Dates[[#This Row],[Månad]],"Kv1","Kv1","Kv1","Kv2","Kv2","Kv2","Kv3","Kv3","Kv3","Kv4","Kv4","Kv4")</f>
        <v>Kv2</v>
      </c>
      <c r="O508">
        <f>WEEKNUM(Dates[[#This Row],[Datum]],21)</f>
        <v>20</v>
      </c>
      <c r="P508" t="str">
        <f>"V"&amp;Dates[[#This Row],[Veckonummer]]</f>
        <v>V20</v>
      </c>
      <c r="Q508">
        <f>Dates[[#This Row],[Datum]]-(DATE(YEAR(Dates[[#This Row],[Datum]]),1,0))</f>
        <v>141</v>
      </c>
    </row>
    <row r="509" spans="1:17" x14ac:dyDescent="0.25">
      <c r="A509">
        <v>11465</v>
      </c>
      <c r="B509">
        <v>20210522</v>
      </c>
      <c r="C509" s="1">
        <v>44338</v>
      </c>
      <c r="D509" t="str">
        <f>"den " &amp; TEXT(Dates[[#This Row],[Datum]],"d MMMM ÅÅÅÅ")</f>
        <v>den 22 maj 2021</v>
      </c>
      <c r="E509">
        <f>YEAR(Dates[[#This Row],[Datum]])</f>
        <v>2021</v>
      </c>
      <c r="F509">
        <f>MONTH(Dates[[#This Row],[Datum]])</f>
        <v>5</v>
      </c>
      <c r="G509" t="str">
        <f>TEXT(Dates[[#This Row],[Datum]],"MMMM")</f>
        <v>maj</v>
      </c>
      <c r="H509" t="str">
        <f>TEXT(Dates[[#This Row],[Datum]],"MMM")</f>
        <v>maj</v>
      </c>
      <c r="I509">
        <v>22</v>
      </c>
      <c r="J509" t="str">
        <f>TEXT(Dates[[#This Row],[Datum]],"DDDD")</f>
        <v>lördag</v>
      </c>
      <c r="K509" t="s">
        <v>5</v>
      </c>
      <c r="L509">
        <f>WEEKDAY(Dates[[#This Row],[Datum]],2)</f>
        <v>6</v>
      </c>
      <c r="M509" t="str">
        <f>CHOOSE(Dates[[#This Row],[Månad]],"T1","T1","T1","T1","T2","T2","T2","T2","T3","T3","T3","T3")</f>
        <v>T2</v>
      </c>
      <c r="N509" t="str">
        <f>CHOOSE(Dates[[#This Row],[Månad]],"Kv1","Kv1","Kv1","Kv2","Kv2","Kv2","Kv3","Kv3","Kv3","Kv4","Kv4","Kv4")</f>
        <v>Kv2</v>
      </c>
      <c r="O509">
        <f>WEEKNUM(Dates[[#This Row],[Datum]],21)</f>
        <v>20</v>
      </c>
      <c r="P509" t="str">
        <f>"V"&amp;Dates[[#This Row],[Veckonummer]]</f>
        <v>V20</v>
      </c>
      <c r="Q509">
        <f>Dates[[#This Row],[Datum]]-(DATE(YEAR(Dates[[#This Row],[Datum]]),1,0))</f>
        <v>142</v>
      </c>
    </row>
    <row r="510" spans="1:17" x14ac:dyDescent="0.25">
      <c r="A510">
        <v>11466</v>
      </c>
      <c r="B510">
        <v>20210523</v>
      </c>
      <c r="C510" s="1">
        <v>44339</v>
      </c>
      <c r="D510" t="str">
        <f>"den " &amp; TEXT(Dates[[#This Row],[Datum]],"d MMMM ÅÅÅÅ")</f>
        <v>den 23 maj 2021</v>
      </c>
      <c r="E510">
        <f>YEAR(Dates[[#This Row],[Datum]])</f>
        <v>2021</v>
      </c>
      <c r="F510">
        <f>MONTH(Dates[[#This Row],[Datum]])</f>
        <v>5</v>
      </c>
      <c r="G510" t="str">
        <f>TEXT(Dates[[#This Row],[Datum]],"MMMM")</f>
        <v>maj</v>
      </c>
      <c r="H510" t="str">
        <f>TEXT(Dates[[#This Row],[Datum]],"MMM")</f>
        <v>maj</v>
      </c>
      <c r="I510">
        <v>23</v>
      </c>
      <c r="J510" t="str">
        <f>TEXT(Dates[[#This Row],[Datum]],"DDDD")</f>
        <v>söndag</v>
      </c>
      <c r="K510" t="s">
        <v>6</v>
      </c>
      <c r="L510">
        <f>WEEKDAY(Dates[[#This Row],[Datum]],2)</f>
        <v>7</v>
      </c>
      <c r="M510" t="str">
        <f>CHOOSE(Dates[[#This Row],[Månad]],"T1","T1","T1","T1","T2","T2","T2","T2","T3","T3","T3","T3")</f>
        <v>T2</v>
      </c>
      <c r="N510" t="str">
        <f>CHOOSE(Dates[[#This Row],[Månad]],"Kv1","Kv1","Kv1","Kv2","Kv2","Kv2","Kv3","Kv3","Kv3","Kv4","Kv4","Kv4")</f>
        <v>Kv2</v>
      </c>
      <c r="O510">
        <f>WEEKNUM(Dates[[#This Row],[Datum]],21)</f>
        <v>20</v>
      </c>
      <c r="P510" t="str">
        <f>"V"&amp;Dates[[#This Row],[Veckonummer]]</f>
        <v>V20</v>
      </c>
      <c r="Q510">
        <f>Dates[[#This Row],[Datum]]-(DATE(YEAR(Dates[[#This Row],[Datum]]),1,0))</f>
        <v>143</v>
      </c>
    </row>
    <row r="511" spans="1:17" x14ac:dyDescent="0.25">
      <c r="A511">
        <v>11467</v>
      </c>
      <c r="B511">
        <v>20210524</v>
      </c>
      <c r="C511" s="1">
        <v>44340</v>
      </c>
      <c r="D511" t="str">
        <f>"den " &amp; TEXT(Dates[[#This Row],[Datum]],"d MMMM ÅÅÅÅ")</f>
        <v>den 24 maj 2021</v>
      </c>
      <c r="E511">
        <f>YEAR(Dates[[#This Row],[Datum]])</f>
        <v>2021</v>
      </c>
      <c r="F511">
        <f>MONTH(Dates[[#This Row],[Datum]])</f>
        <v>5</v>
      </c>
      <c r="G511" t="str">
        <f>TEXT(Dates[[#This Row],[Datum]],"MMMM")</f>
        <v>maj</v>
      </c>
      <c r="H511" t="str">
        <f>TEXT(Dates[[#This Row],[Datum]],"MMM")</f>
        <v>maj</v>
      </c>
      <c r="I511">
        <v>24</v>
      </c>
      <c r="J511" t="str">
        <f>TEXT(Dates[[#This Row],[Datum]],"DDDD")</f>
        <v>måndag</v>
      </c>
      <c r="K511" t="s">
        <v>0</v>
      </c>
      <c r="L511">
        <f>WEEKDAY(Dates[[#This Row],[Datum]],2)</f>
        <v>1</v>
      </c>
      <c r="M511" t="str">
        <f>CHOOSE(Dates[[#This Row],[Månad]],"T1","T1","T1","T1","T2","T2","T2","T2","T3","T3","T3","T3")</f>
        <v>T2</v>
      </c>
      <c r="N511" t="str">
        <f>CHOOSE(Dates[[#This Row],[Månad]],"Kv1","Kv1","Kv1","Kv2","Kv2","Kv2","Kv3","Kv3","Kv3","Kv4","Kv4","Kv4")</f>
        <v>Kv2</v>
      </c>
      <c r="O511">
        <f>WEEKNUM(Dates[[#This Row],[Datum]],21)</f>
        <v>21</v>
      </c>
      <c r="P511" t="str">
        <f>"V"&amp;Dates[[#This Row],[Veckonummer]]</f>
        <v>V21</v>
      </c>
      <c r="Q511">
        <f>Dates[[#This Row],[Datum]]-(DATE(YEAR(Dates[[#This Row],[Datum]]),1,0))</f>
        <v>144</v>
      </c>
    </row>
    <row r="512" spans="1:17" x14ac:dyDescent="0.25">
      <c r="A512">
        <v>11468</v>
      </c>
      <c r="B512">
        <v>20210525</v>
      </c>
      <c r="C512" s="1">
        <v>44341</v>
      </c>
      <c r="D512" t="str">
        <f>"den " &amp; TEXT(Dates[[#This Row],[Datum]],"d MMMM ÅÅÅÅ")</f>
        <v>den 25 maj 2021</v>
      </c>
      <c r="E512">
        <f>YEAR(Dates[[#This Row],[Datum]])</f>
        <v>2021</v>
      </c>
      <c r="F512">
        <f>MONTH(Dates[[#This Row],[Datum]])</f>
        <v>5</v>
      </c>
      <c r="G512" t="str">
        <f>TEXT(Dates[[#This Row],[Datum]],"MMMM")</f>
        <v>maj</v>
      </c>
      <c r="H512" t="str">
        <f>TEXT(Dates[[#This Row],[Datum]],"MMM")</f>
        <v>maj</v>
      </c>
      <c r="I512">
        <v>25</v>
      </c>
      <c r="J512" t="str">
        <f>TEXT(Dates[[#This Row],[Datum]],"DDDD")</f>
        <v>tisdag</v>
      </c>
      <c r="K512" t="s">
        <v>1</v>
      </c>
      <c r="L512">
        <f>WEEKDAY(Dates[[#This Row],[Datum]],2)</f>
        <v>2</v>
      </c>
      <c r="M512" t="str">
        <f>CHOOSE(Dates[[#This Row],[Månad]],"T1","T1","T1","T1","T2","T2","T2","T2","T3","T3","T3","T3")</f>
        <v>T2</v>
      </c>
      <c r="N512" t="str">
        <f>CHOOSE(Dates[[#This Row],[Månad]],"Kv1","Kv1","Kv1","Kv2","Kv2","Kv2","Kv3","Kv3","Kv3","Kv4","Kv4","Kv4")</f>
        <v>Kv2</v>
      </c>
      <c r="O512">
        <f>WEEKNUM(Dates[[#This Row],[Datum]],21)</f>
        <v>21</v>
      </c>
      <c r="P512" t="str">
        <f>"V"&amp;Dates[[#This Row],[Veckonummer]]</f>
        <v>V21</v>
      </c>
      <c r="Q512">
        <f>Dates[[#This Row],[Datum]]-(DATE(YEAR(Dates[[#This Row],[Datum]]),1,0))</f>
        <v>145</v>
      </c>
    </row>
    <row r="513" spans="1:17" x14ac:dyDescent="0.25">
      <c r="A513">
        <v>11469</v>
      </c>
      <c r="B513">
        <v>20210526</v>
      </c>
      <c r="C513" s="1">
        <v>44342</v>
      </c>
      <c r="D513" t="str">
        <f>"den " &amp; TEXT(Dates[[#This Row],[Datum]],"d MMMM ÅÅÅÅ")</f>
        <v>den 26 maj 2021</v>
      </c>
      <c r="E513">
        <f>YEAR(Dates[[#This Row],[Datum]])</f>
        <v>2021</v>
      </c>
      <c r="F513">
        <f>MONTH(Dates[[#This Row],[Datum]])</f>
        <v>5</v>
      </c>
      <c r="G513" t="str">
        <f>TEXT(Dates[[#This Row],[Datum]],"MMMM")</f>
        <v>maj</v>
      </c>
      <c r="H513" t="str">
        <f>TEXT(Dates[[#This Row],[Datum]],"MMM")</f>
        <v>maj</v>
      </c>
      <c r="I513">
        <v>26</v>
      </c>
      <c r="J513" t="str">
        <f>TEXT(Dates[[#This Row],[Datum]],"DDDD")</f>
        <v>onsdag</v>
      </c>
      <c r="K513" t="s">
        <v>2</v>
      </c>
      <c r="L513">
        <f>WEEKDAY(Dates[[#This Row],[Datum]],2)</f>
        <v>3</v>
      </c>
      <c r="M513" t="str">
        <f>CHOOSE(Dates[[#This Row],[Månad]],"T1","T1","T1","T1","T2","T2","T2","T2","T3","T3","T3","T3")</f>
        <v>T2</v>
      </c>
      <c r="N513" t="str">
        <f>CHOOSE(Dates[[#This Row],[Månad]],"Kv1","Kv1","Kv1","Kv2","Kv2","Kv2","Kv3","Kv3","Kv3","Kv4","Kv4","Kv4")</f>
        <v>Kv2</v>
      </c>
      <c r="O513">
        <f>WEEKNUM(Dates[[#This Row],[Datum]],21)</f>
        <v>21</v>
      </c>
      <c r="P513" t="str">
        <f>"V"&amp;Dates[[#This Row],[Veckonummer]]</f>
        <v>V21</v>
      </c>
      <c r="Q513">
        <f>Dates[[#This Row],[Datum]]-(DATE(YEAR(Dates[[#This Row],[Datum]]),1,0))</f>
        <v>146</v>
      </c>
    </row>
    <row r="514" spans="1:17" x14ac:dyDescent="0.25">
      <c r="A514">
        <v>11470</v>
      </c>
      <c r="B514">
        <v>20210527</v>
      </c>
      <c r="C514" s="1">
        <v>44343</v>
      </c>
      <c r="D514" t="str">
        <f>"den " &amp; TEXT(Dates[[#This Row],[Datum]],"d MMMM ÅÅÅÅ")</f>
        <v>den 27 maj 2021</v>
      </c>
      <c r="E514">
        <f>YEAR(Dates[[#This Row],[Datum]])</f>
        <v>2021</v>
      </c>
      <c r="F514">
        <f>MONTH(Dates[[#This Row],[Datum]])</f>
        <v>5</v>
      </c>
      <c r="G514" t="str">
        <f>TEXT(Dates[[#This Row],[Datum]],"MMMM")</f>
        <v>maj</v>
      </c>
      <c r="H514" t="str">
        <f>TEXT(Dates[[#This Row],[Datum]],"MMM")</f>
        <v>maj</v>
      </c>
      <c r="I514">
        <v>27</v>
      </c>
      <c r="J514" t="str">
        <f>TEXT(Dates[[#This Row],[Datum]],"DDDD")</f>
        <v>torsdag</v>
      </c>
      <c r="K514" t="s">
        <v>3</v>
      </c>
      <c r="L514">
        <f>WEEKDAY(Dates[[#This Row],[Datum]],2)</f>
        <v>4</v>
      </c>
      <c r="M514" t="str">
        <f>CHOOSE(Dates[[#This Row],[Månad]],"T1","T1","T1","T1","T2","T2","T2","T2","T3","T3","T3","T3")</f>
        <v>T2</v>
      </c>
      <c r="N514" t="str">
        <f>CHOOSE(Dates[[#This Row],[Månad]],"Kv1","Kv1","Kv1","Kv2","Kv2","Kv2","Kv3","Kv3","Kv3","Kv4","Kv4","Kv4")</f>
        <v>Kv2</v>
      </c>
      <c r="O514">
        <f>WEEKNUM(Dates[[#This Row],[Datum]],21)</f>
        <v>21</v>
      </c>
      <c r="P514" t="str">
        <f>"V"&amp;Dates[[#This Row],[Veckonummer]]</f>
        <v>V21</v>
      </c>
      <c r="Q514">
        <f>Dates[[#This Row],[Datum]]-(DATE(YEAR(Dates[[#This Row],[Datum]]),1,0))</f>
        <v>147</v>
      </c>
    </row>
    <row r="515" spans="1:17" x14ac:dyDescent="0.25">
      <c r="A515">
        <v>11471</v>
      </c>
      <c r="B515">
        <v>20210528</v>
      </c>
      <c r="C515" s="1">
        <v>44344</v>
      </c>
      <c r="D515" t="str">
        <f>"den " &amp; TEXT(Dates[[#This Row],[Datum]],"d MMMM ÅÅÅÅ")</f>
        <v>den 28 maj 2021</v>
      </c>
      <c r="E515">
        <f>YEAR(Dates[[#This Row],[Datum]])</f>
        <v>2021</v>
      </c>
      <c r="F515">
        <f>MONTH(Dates[[#This Row],[Datum]])</f>
        <v>5</v>
      </c>
      <c r="G515" t="str">
        <f>TEXT(Dates[[#This Row],[Datum]],"MMMM")</f>
        <v>maj</v>
      </c>
      <c r="H515" t="str">
        <f>TEXT(Dates[[#This Row],[Datum]],"MMM")</f>
        <v>maj</v>
      </c>
      <c r="I515">
        <v>28</v>
      </c>
      <c r="J515" t="str">
        <f>TEXT(Dates[[#This Row],[Datum]],"DDDD")</f>
        <v>fredag</v>
      </c>
      <c r="K515" t="s">
        <v>4</v>
      </c>
      <c r="L515">
        <f>WEEKDAY(Dates[[#This Row],[Datum]],2)</f>
        <v>5</v>
      </c>
      <c r="M515" t="str">
        <f>CHOOSE(Dates[[#This Row],[Månad]],"T1","T1","T1","T1","T2","T2","T2","T2","T3","T3","T3","T3")</f>
        <v>T2</v>
      </c>
      <c r="N515" t="str">
        <f>CHOOSE(Dates[[#This Row],[Månad]],"Kv1","Kv1","Kv1","Kv2","Kv2","Kv2","Kv3","Kv3","Kv3","Kv4","Kv4","Kv4")</f>
        <v>Kv2</v>
      </c>
      <c r="O515">
        <f>WEEKNUM(Dates[[#This Row],[Datum]],21)</f>
        <v>21</v>
      </c>
      <c r="P515" t="str">
        <f>"V"&amp;Dates[[#This Row],[Veckonummer]]</f>
        <v>V21</v>
      </c>
      <c r="Q515">
        <f>Dates[[#This Row],[Datum]]-(DATE(YEAR(Dates[[#This Row],[Datum]]),1,0))</f>
        <v>148</v>
      </c>
    </row>
    <row r="516" spans="1:17" x14ac:dyDescent="0.25">
      <c r="A516">
        <v>11472</v>
      </c>
      <c r="B516">
        <v>20210529</v>
      </c>
      <c r="C516" s="1">
        <v>44345</v>
      </c>
      <c r="D516" t="str">
        <f>"den " &amp; TEXT(Dates[[#This Row],[Datum]],"d MMMM ÅÅÅÅ")</f>
        <v>den 29 maj 2021</v>
      </c>
      <c r="E516">
        <f>YEAR(Dates[[#This Row],[Datum]])</f>
        <v>2021</v>
      </c>
      <c r="F516">
        <f>MONTH(Dates[[#This Row],[Datum]])</f>
        <v>5</v>
      </c>
      <c r="G516" t="str">
        <f>TEXT(Dates[[#This Row],[Datum]],"MMMM")</f>
        <v>maj</v>
      </c>
      <c r="H516" t="str">
        <f>TEXT(Dates[[#This Row],[Datum]],"MMM")</f>
        <v>maj</v>
      </c>
      <c r="I516">
        <v>29</v>
      </c>
      <c r="J516" t="str">
        <f>TEXT(Dates[[#This Row],[Datum]],"DDDD")</f>
        <v>lördag</v>
      </c>
      <c r="K516" t="s">
        <v>5</v>
      </c>
      <c r="L516">
        <f>WEEKDAY(Dates[[#This Row],[Datum]],2)</f>
        <v>6</v>
      </c>
      <c r="M516" t="str">
        <f>CHOOSE(Dates[[#This Row],[Månad]],"T1","T1","T1","T1","T2","T2","T2","T2","T3","T3","T3","T3")</f>
        <v>T2</v>
      </c>
      <c r="N516" t="str">
        <f>CHOOSE(Dates[[#This Row],[Månad]],"Kv1","Kv1","Kv1","Kv2","Kv2","Kv2","Kv3","Kv3","Kv3","Kv4","Kv4","Kv4")</f>
        <v>Kv2</v>
      </c>
      <c r="O516">
        <f>WEEKNUM(Dates[[#This Row],[Datum]],21)</f>
        <v>21</v>
      </c>
      <c r="P516" t="str">
        <f>"V"&amp;Dates[[#This Row],[Veckonummer]]</f>
        <v>V21</v>
      </c>
      <c r="Q516">
        <f>Dates[[#This Row],[Datum]]-(DATE(YEAR(Dates[[#This Row],[Datum]]),1,0))</f>
        <v>149</v>
      </c>
    </row>
    <row r="517" spans="1:17" x14ac:dyDescent="0.25">
      <c r="A517">
        <v>11473</v>
      </c>
      <c r="B517">
        <v>20210530</v>
      </c>
      <c r="C517" s="1">
        <v>44346</v>
      </c>
      <c r="D517" t="str">
        <f>"den " &amp; TEXT(Dates[[#This Row],[Datum]],"d MMMM ÅÅÅÅ")</f>
        <v>den 30 maj 2021</v>
      </c>
      <c r="E517">
        <f>YEAR(Dates[[#This Row],[Datum]])</f>
        <v>2021</v>
      </c>
      <c r="F517">
        <f>MONTH(Dates[[#This Row],[Datum]])</f>
        <v>5</v>
      </c>
      <c r="G517" t="str">
        <f>TEXT(Dates[[#This Row],[Datum]],"MMMM")</f>
        <v>maj</v>
      </c>
      <c r="H517" t="str">
        <f>TEXT(Dates[[#This Row],[Datum]],"MMM")</f>
        <v>maj</v>
      </c>
      <c r="I517">
        <v>30</v>
      </c>
      <c r="J517" t="str">
        <f>TEXT(Dates[[#This Row],[Datum]],"DDDD")</f>
        <v>söndag</v>
      </c>
      <c r="K517" t="s">
        <v>6</v>
      </c>
      <c r="L517">
        <f>WEEKDAY(Dates[[#This Row],[Datum]],2)</f>
        <v>7</v>
      </c>
      <c r="M517" t="str">
        <f>CHOOSE(Dates[[#This Row],[Månad]],"T1","T1","T1","T1","T2","T2","T2","T2","T3","T3","T3","T3")</f>
        <v>T2</v>
      </c>
      <c r="N517" t="str">
        <f>CHOOSE(Dates[[#This Row],[Månad]],"Kv1","Kv1","Kv1","Kv2","Kv2","Kv2","Kv3","Kv3","Kv3","Kv4","Kv4","Kv4")</f>
        <v>Kv2</v>
      </c>
      <c r="O517">
        <f>WEEKNUM(Dates[[#This Row],[Datum]],21)</f>
        <v>21</v>
      </c>
      <c r="P517" t="str">
        <f>"V"&amp;Dates[[#This Row],[Veckonummer]]</f>
        <v>V21</v>
      </c>
      <c r="Q517">
        <f>Dates[[#This Row],[Datum]]-(DATE(YEAR(Dates[[#This Row],[Datum]]),1,0))</f>
        <v>150</v>
      </c>
    </row>
    <row r="518" spans="1:17" x14ac:dyDescent="0.25">
      <c r="A518">
        <v>11474</v>
      </c>
      <c r="B518">
        <v>20210531</v>
      </c>
      <c r="C518" s="1">
        <v>44347</v>
      </c>
      <c r="D518" t="str">
        <f>"den " &amp; TEXT(Dates[[#This Row],[Datum]],"d MMMM ÅÅÅÅ")</f>
        <v>den 31 maj 2021</v>
      </c>
      <c r="E518">
        <f>YEAR(Dates[[#This Row],[Datum]])</f>
        <v>2021</v>
      </c>
      <c r="F518">
        <f>MONTH(Dates[[#This Row],[Datum]])</f>
        <v>5</v>
      </c>
      <c r="G518" t="str">
        <f>TEXT(Dates[[#This Row],[Datum]],"MMMM")</f>
        <v>maj</v>
      </c>
      <c r="H518" t="str">
        <f>TEXT(Dates[[#This Row],[Datum]],"MMM")</f>
        <v>maj</v>
      </c>
      <c r="I518">
        <v>31</v>
      </c>
      <c r="J518" t="str">
        <f>TEXT(Dates[[#This Row],[Datum]],"DDDD")</f>
        <v>måndag</v>
      </c>
      <c r="K518" t="s">
        <v>0</v>
      </c>
      <c r="L518">
        <f>WEEKDAY(Dates[[#This Row],[Datum]],2)</f>
        <v>1</v>
      </c>
      <c r="M518" t="str">
        <f>CHOOSE(Dates[[#This Row],[Månad]],"T1","T1","T1","T1","T2","T2","T2","T2","T3","T3","T3","T3")</f>
        <v>T2</v>
      </c>
      <c r="N518" t="str">
        <f>CHOOSE(Dates[[#This Row],[Månad]],"Kv1","Kv1","Kv1","Kv2","Kv2","Kv2","Kv3","Kv3","Kv3","Kv4","Kv4","Kv4")</f>
        <v>Kv2</v>
      </c>
      <c r="O518">
        <f>WEEKNUM(Dates[[#This Row],[Datum]],21)</f>
        <v>22</v>
      </c>
      <c r="P518" t="str">
        <f>"V"&amp;Dates[[#This Row],[Veckonummer]]</f>
        <v>V22</v>
      </c>
      <c r="Q518">
        <f>Dates[[#This Row],[Datum]]-(DATE(YEAR(Dates[[#This Row],[Datum]]),1,0))</f>
        <v>151</v>
      </c>
    </row>
    <row r="519" spans="1:17" x14ac:dyDescent="0.25">
      <c r="A519">
        <v>11475</v>
      </c>
      <c r="B519">
        <v>20210601</v>
      </c>
      <c r="C519" s="1">
        <v>44348</v>
      </c>
      <c r="D519" t="str">
        <f>"den " &amp; TEXT(Dates[[#This Row],[Datum]],"d MMMM ÅÅÅÅ")</f>
        <v>den 1 juni 2021</v>
      </c>
      <c r="E519">
        <f>YEAR(Dates[[#This Row],[Datum]])</f>
        <v>2021</v>
      </c>
      <c r="F519">
        <f>MONTH(Dates[[#This Row],[Datum]])</f>
        <v>6</v>
      </c>
      <c r="G519" t="str">
        <f>TEXT(Dates[[#This Row],[Datum]],"MMMM")</f>
        <v>juni</v>
      </c>
      <c r="H519" t="str">
        <f>TEXT(Dates[[#This Row],[Datum]],"MMM")</f>
        <v>jun</v>
      </c>
      <c r="I519">
        <v>1</v>
      </c>
      <c r="J519" t="str">
        <f>TEXT(Dates[[#This Row],[Datum]],"DDDD")</f>
        <v>tisdag</v>
      </c>
      <c r="K519" t="s">
        <v>1</v>
      </c>
      <c r="L519">
        <f>WEEKDAY(Dates[[#This Row],[Datum]],2)</f>
        <v>2</v>
      </c>
      <c r="M519" t="str">
        <f>CHOOSE(Dates[[#This Row],[Månad]],"T1","T1","T1","T1","T2","T2","T2","T2","T3","T3","T3","T3")</f>
        <v>T2</v>
      </c>
      <c r="N519" t="str">
        <f>CHOOSE(Dates[[#This Row],[Månad]],"Kv1","Kv1","Kv1","Kv2","Kv2","Kv2","Kv3","Kv3","Kv3","Kv4","Kv4","Kv4")</f>
        <v>Kv2</v>
      </c>
      <c r="O519">
        <f>WEEKNUM(Dates[[#This Row],[Datum]],21)</f>
        <v>22</v>
      </c>
      <c r="P519" t="str">
        <f>"V"&amp;Dates[[#This Row],[Veckonummer]]</f>
        <v>V22</v>
      </c>
      <c r="Q519">
        <f>Dates[[#This Row],[Datum]]-(DATE(YEAR(Dates[[#This Row],[Datum]]),1,0))</f>
        <v>152</v>
      </c>
    </row>
    <row r="520" spans="1:17" x14ac:dyDescent="0.25">
      <c r="A520">
        <v>11476</v>
      </c>
      <c r="B520">
        <v>20210602</v>
      </c>
      <c r="C520" s="1">
        <v>44349</v>
      </c>
      <c r="D520" t="str">
        <f>"den " &amp; TEXT(Dates[[#This Row],[Datum]],"d MMMM ÅÅÅÅ")</f>
        <v>den 2 juni 2021</v>
      </c>
      <c r="E520">
        <f>YEAR(Dates[[#This Row],[Datum]])</f>
        <v>2021</v>
      </c>
      <c r="F520">
        <f>MONTH(Dates[[#This Row],[Datum]])</f>
        <v>6</v>
      </c>
      <c r="G520" t="str">
        <f>TEXT(Dates[[#This Row],[Datum]],"MMMM")</f>
        <v>juni</v>
      </c>
      <c r="H520" t="str">
        <f>TEXT(Dates[[#This Row],[Datum]],"MMM")</f>
        <v>jun</v>
      </c>
      <c r="I520">
        <v>2</v>
      </c>
      <c r="J520" t="str">
        <f>TEXT(Dates[[#This Row],[Datum]],"DDDD")</f>
        <v>onsdag</v>
      </c>
      <c r="K520" t="s">
        <v>2</v>
      </c>
      <c r="L520">
        <f>WEEKDAY(Dates[[#This Row],[Datum]],2)</f>
        <v>3</v>
      </c>
      <c r="M520" t="str">
        <f>CHOOSE(Dates[[#This Row],[Månad]],"T1","T1","T1","T1","T2","T2","T2","T2","T3","T3","T3","T3")</f>
        <v>T2</v>
      </c>
      <c r="N520" t="str">
        <f>CHOOSE(Dates[[#This Row],[Månad]],"Kv1","Kv1","Kv1","Kv2","Kv2","Kv2","Kv3","Kv3","Kv3","Kv4","Kv4","Kv4")</f>
        <v>Kv2</v>
      </c>
      <c r="O520">
        <f>WEEKNUM(Dates[[#This Row],[Datum]],21)</f>
        <v>22</v>
      </c>
      <c r="P520" t="str">
        <f>"V"&amp;Dates[[#This Row],[Veckonummer]]</f>
        <v>V22</v>
      </c>
      <c r="Q520">
        <f>Dates[[#This Row],[Datum]]-(DATE(YEAR(Dates[[#This Row],[Datum]]),1,0))</f>
        <v>153</v>
      </c>
    </row>
    <row r="521" spans="1:17" x14ac:dyDescent="0.25">
      <c r="A521">
        <v>11477</v>
      </c>
      <c r="B521">
        <v>20210603</v>
      </c>
      <c r="C521" s="1">
        <v>44350</v>
      </c>
      <c r="D521" t="str">
        <f>"den " &amp; TEXT(Dates[[#This Row],[Datum]],"d MMMM ÅÅÅÅ")</f>
        <v>den 3 juni 2021</v>
      </c>
      <c r="E521">
        <f>YEAR(Dates[[#This Row],[Datum]])</f>
        <v>2021</v>
      </c>
      <c r="F521">
        <f>MONTH(Dates[[#This Row],[Datum]])</f>
        <v>6</v>
      </c>
      <c r="G521" t="str">
        <f>TEXT(Dates[[#This Row],[Datum]],"MMMM")</f>
        <v>juni</v>
      </c>
      <c r="H521" t="str">
        <f>TEXT(Dates[[#This Row],[Datum]],"MMM")</f>
        <v>jun</v>
      </c>
      <c r="I521">
        <v>3</v>
      </c>
      <c r="J521" t="str">
        <f>TEXT(Dates[[#This Row],[Datum]],"DDDD")</f>
        <v>torsdag</v>
      </c>
      <c r="K521" t="s">
        <v>3</v>
      </c>
      <c r="L521">
        <f>WEEKDAY(Dates[[#This Row],[Datum]],2)</f>
        <v>4</v>
      </c>
      <c r="M521" t="str">
        <f>CHOOSE(Dates[[#This Row],[Månad]],"T1","T1","T1","T1","T2","T2","T2","T2","T3","T3","T3","T3")</f>
        <v>T2</v>
      </c>
      <c r="N521" t="str">
        <f>CHOOSE(Dates[[#This Row],[Månad]],"Kv1","Kv1","Kv1","Kv2","Kv2","Kv2","Kv3","Kv3","Kv3","Kv4","Kv4","Kv4")</f>
        <v>Kv2</v>
      </c>
      <c r="O521">
        <f>WEEKNUM(Dates[[#This Row],[Datum]],21)</f>
        <v>22</v>
      </c>
      <c r="P521" t="str">
        <f>"V"&amp;Dates[[#This Row],[Veckonummer]]</f>
        <v>V22</v>
      </c>
      <c r="Q521">
        <f>Dates[[#This Row],[Datum]]-(DATE(YEAR(Dates[[#This Row],[Datum]]),1,0))</f>
        <v>154</v>
      </c>
    </row>
    <row r="522" spans="1:17" x14ac:dyDescent="0.25">
      <c r="A522">
        <v>11478</v>
      </c>
      <c r="B522">
        <v>20210604</v>
      </c>
      <c r="C522" s="1">
        <v>44351</v>
      </c>
      <c r="D522" t="str">
        <f>"den " &amp; TEXT(Dates[[#This Row],[Datum]],"d MMMM ÅÅÅÅ")</f>
        <v>den 4 juni 2021</v>
      </c>
      <c r="E522">
        <f>YEAR(Dates[[#This Row],[Datum]])</f>
        <v>2021</v>
      </c>
      <c r="F522">
        <f>MONTH(Dates[[#This Row],[Datum]])</f>
        <v>6</v>
      </c>
      <c r="G522" t="str">
        <f>TEXT(Dates[[#This Row],[Datum]],"MMMM")</f>
        <v>juni</v>
      </c>
      <c r="H522" t="str">
        <f>TEXT(Dates[[#This Row],[Datum]],"MMM")</f>
        <v>jun</v>
      </c>
      <c r="I522">
        <v>4</v>
      </c>
      <c r="J522" t="str">
        <f>TEXT(Dates[[#This Row],[Datum]],"DDDD")</f>
        <v>fredag</v>
      </c>
      <c r="K522" t="s">
        <v>4</v>
      </c>
      <c r="L522">
        <f>WEEKDAY(Dates[[#This Row],[Datum]],2)</f>
        <v>5</v>
      </c>
      <c r="M522" t="str">
        <f>CHOOSE(Dates[[#This Row],[Månad]],"T1","T1","T1","T1","T2","T2","T2","T2","T3","T3","T3","T3")</f>
        <v>T2</v>
      </c>
      <c r="N522" t="str">
        <f>CHOOSE(Dates[[#This Row],[Månad]],"Kv1","Kv1","Kv1","Kv2","Kv2","Kv2","Kv3","Kv3","Kv3","Kv4","Kv4","Kv4")</f>
        <v>Kv2</v>
      </c>
      <c r="O522">
        <f>WEEKNUM(Dates[[#This Row],[Datum]],21)</f>
        <v>22</v>
      </c>
      <c r="P522" t="str">
        <f>"V"&amp;Dates[[#This Row],[Veckonummer]]</f>
        <v>V22</v>
      </c>
      <c r="Q522">
        <f>Dates[[#This Row],[Datum]]-(DATE(YEAR(Dates[[#This Row],[Datum]]),1,0))</f>
        <v>155</v>
      </c>
    </row>
    <row r="523" spans="1:17" x14ac:dyDescent="0.25">
      <c r="A523">
        <v>11479</v>
      </c>
      <c r="B523">
        <v>20210605</v>
      </c>
      <c r="C523" s="1">
        <v>44352</v>
      </c>
      <c r="D523" t="str">
        <f>"den " &amp; TEXT(Dates[[#This Row],[Datum]],"d MMMM ÅÅÅÅ")</f>
        <v>den 5 juni 2021</v>
      </c>
      <c r="E523">
        <f>YEAR(Dates[[#This Row],[Datum]])</f>
        <v>2021</v>
      </c>
      <c r="F523">
        <f>MONTH(Dates[[#This Row],[Datum]])</f>
        <v>6</v>
      </c>
      <c r="G523" t="str">
        <f>TEXT(Dates[[#This Row],[Datum]],"MMMM")</f>
        <v>juni</v>
      </c>
      <c r="H523" t="str">
        <f>TEXT(Dates[[#This Row],[Datum]],"MMM")</f>
        <v>jun</v>
      </c>
      <c r="I523">
        <v>5</v>
      </c>
      <c r="J523" t="str">
        <f>TEXT(Dates[[#This Row],[Datum]],"DDDD")</f>
        <v>lördag</v>
      </c>
      <c r="K523" t="s">
        <v>5</v>
      </c>
      <c r="L523">
        <f>WEEKDAY(Dates[[#This Row],[Datum]],2)</f>
        <v>6</v>
      </c>
      <c r="M523" t="str">
        <f>CHOOSE(Dates[[#This Row],[Månad]],"T1","T1","T1","T1","T2","T2","T2","T2","T3","T3","T3","T3")</f>
        <v>T2</v>
      </c>
      <c r="N523" t="str">
        <f>CHOOSE(Dates[[#This Row],[Månad]],"Kv1","Kv1","Kv1","Kv2","Kv2","Kv2","Kv3","Kv3","Kv3","Kv4","Kv4","Kv4")</f>
        <v>Kv2</v>
      </c>
      <c r="O523">
        <f>WEEKNUM(Dates[[#This Row],[Datum]],21)</f>
        <v>22</v>
      </c>
      <c r="P523" t="str">
        <f>"V"&amp;Dates[[#This Row],[Veckonummer]]</f>
        <v>V22</v>
      </c>
      <c r="Q523">
        <f>Dates[[#This Row],[Datum]]-(DATE(YEAR(Dates[[#This Row],[Datum]]),1,0))</f>
        <v>156</v>
      </c>
    </row>
    <row r="524" spans="1:17" x14ac:dyDescent="0.25">
      <c r="A524">
        <v>11480</v>
      </c>
      <c r="B524">
        <v>20210606</v>
      </c>
      <c r="C524" s="1">
        <v>44353</v>
      </c>
      <c r="D524" t="str">
        <f>"den " &amp; TEXT(Dates[[#This Row],[Datum]],"d MMMM ÅÅÅÅ")</f>
        <v>den 6 juni 2021</v>
      </c>
      <c r="E524">
        <f>YEAR(Dates[[#This Row],[Datum]])</f>
        <v>2021</v>
      </c>
      <c r="F524">
        <f>MONTH(Dates[[#This Row],[Datum]])</f>
        <v>6</v>
      </c>
      <c r="G524" t="str">
        <f>TEXT(Dates[[#This Row],[Datum]],"MMMM")</f>
        <v>juni</v>
      </c>
      <c r="H524" t="str">
        <f>TEXT(Dates[[#This Row],[Datum]],"MMM")</f>
        <v>jun</v>
      </c>
      <c r="I524">
        <v>6</v>
      </c>
      <c r="J524" t="str">
        <f>TEXT(Dates[[#This Row],[Datum]],"DDDD")</f>
        <v>söndag</v>
      </c>
      <c r="K524" t="s">
        <v>6</v>
      </c>
      <c r="L524">
        <f>WEEKDAY(Dates[[#This Row],[Datum]],2)</f>
        <v>7</v>
      </c>
      <c r="M524" t="str">
        <f>CHOOSE(Dates[[#This Row],[Månad]],"T1","T1","T1","T1","T2","T2","T2","T2","T3","T3","T3","T3")</f>
        <v>T2</v>
      </c>
      <c r="N524" t="str">
        <f>CHOOSE(Dates[[#This Row],[Månad]],"Kv1","Kv1","Kv1","Kv2","Kv2","Kv2","Kv3","Kv3","Kv3","Kv4","Kv4","Kv4")</f>
        <v>Kv2</v>
      </c>
      <c r="O524">
        <f>WEEKNUM(Dates[[#This Row],[Datum]],21)</f>
        <v>22</v>
      </c>
      <c r="P524" t="str">
        <f>"V"&amp;Dates[[#This Row],[Veckonummer]]</f>
        <v>V22</v>
      </c>
      <c r="Q524">
        <f>Dates[[#This Row],[Datum]]-(DATE(YEAR(Dates[[#This Row],[Datum]]),1,0))</f>
        <v>157</v>
      </c>
    </row>
    <row r="525" spans="1:17" x14ac:dyDescent="0.25">
      <c r="A525">
        <v>11481</v>
      </c>
      <c r="B525">
        <v>20210607</v>
      </c>
      <c r="C525" s="1">
        <v>44354</v>
      </c>
      <c r="D525" t="str">
        <f>"den " &amp; TEXT(Dates[[#This Row],[Datum]],"d MMMM ÅÅÅÅ")</f>
        <v>den 7 juni 2021</v>
      </c>
      <c r="E525">
        <f>YEAR(Dates[[#This Row],[Datum]])</f>
        <v>2021</v>
      </c>
      <c r="F525">
        <f>MONTH(Dates[[#This Row],[Datum]])</f>
        <v>6</v>
      </c>
      <c r="G525" t="str">
        <f>TEXT(Dates[[#This Row],[Datum]],"MMMM")</f>
        <v>juni</v>
      </c>
      <c r="H525" t="str">
        <f>TEXT(Dates[[#This Row],[Datum]],"MMM")</f>
        <v>jun</v>
      </c>
      <c r="I525">
        <v>7</v>
      </c>
      <c r="J525" t="str">
        <f>TEXT(Dates[[#This Row],[Datum]],"DDDD")</f>
        <v>måndag</v>
      </c>
      <c r="K525" t="s">
        <v>0</v>
      </c>
      <c r="L525">
        <f>WEEKDAY(Dates[[#This Row],[Datum]],2)</f>
        <v>1</v>
      </c>
      <c r="M525" t="str">
        <f>CHOOSE(Dates[[#This Row],[Månad]],"T1","T1","T1","T1","T2","T2","T2","T2","T3","T3","T3","T3")</f>
        <v>T2</v>
      </c>
      <c r="N525" t="str">
        <f>CHOOSE(Dates[[#This Row],[Månad]],"Kv1","Kv1","Kv1","Kv2","Kv2","Kv2","Kv3","Kv3","Kv3","Kv4","Kv4","Kv4")</f>
        <v>Kv2</v>
      </c>
      <c r="O525">
        <f>WEEKNUM(Dates[[#This Row],[Datum]],21)</f>
        <v>23</v>
      </c>
      <c r="P525" t="str">
        <f>"V"&amp;Dates[[#This Row],[Veckonummer]]</f>
        <v>V23</v>
      </c>
      <c r="Q525">
        <f>Dates[[#This Row],[Datum]]-(DATE(YEAR(Dates[[#This Row],[Datum]]),1,0))</f>
        <v>158</v>
      </c>
    </row>
    <row r="526" spans="1:17" x14ac:dyDescent="0.25">
      <c r="A526">
        <v>11482</v>
      </c>
      <c r="B526">
        <v>20210608</v>
      </c>
      <c r="C526" s="1">
        <v>44355</v>
      </c>
      <c r="D526" t="str">
        <f>"den " &amp; TEXT(Dates[[#This Row],[Datum]],"d MMMM ÅÅÅÅ")</f>
        <v>den 8 juni 2021</v>
      </c>
      <c r="E526">
        <f>YEAR(Dates[[#This Row],[Datum]])</f>
        <v>2021</v>
      </c>
      <c r="F526">
        <f>MONTH(Dates[[#This Row],[Datum]])</f>
        <v>6</v>
      </c>
      <c r="G526" t="str">
        <f>TEXT(Dates[[#This Row],[Datum]],"MMMM")</f>
        <v>juni</v>
      </c>
      <c r="H526" t="str">
        <f>TEXT(Dates[[#This Row],[Datum]],"MMM")</f>
        <v>jun</v>
      </c>
      <c r="I526">
        <v>8</v>
      </c>
      <c r="J526" t="str">
        <f>TEXT(Dates[[#This Row],[Datum]],"DDDD")</f>
        <v>tisdag</v>
      </c>
      <c r="K526" t="s">
        <v>1</v>
      </c>
      <c r="L526">
        <f>WEEKDAY(Dates[[#This Row],[Datum]],2)</f>
        <v>2</v>
      </c>
      <c r="M526" t="str">
        <f>CHOOSE(Dates[[#This Row],[Månad]],"T1","T1","T1","T1","T2","T2","T2","T2","T3","T3","T3","T3")</f>
        <v>T2</v>
      </c>
      <c r="N526" t="str">
        <f>CHOOSE(Dates[[#This Row],[Månad]],"Kv1","Kv1","Kv1","Kv2","Kv2","Kv2","Kv3","Kv3","Kv3","Kv4","Kv4","Kv4")</f>
        <v>Kv2</v>
      </c>
      <c r="O526">
        <f>WEEKNUM(Dates[[#This Row],[Datum]],21)</f>
        <v>23</v>
      </c>
      <c r="P526" t="str">
        <f>"V"&amp;Dates[[#This Row],[Veckonummer]]</f>
        <v>V23</v>
      </c>
      <c r="Q526">
        <f>Dates[[#This Row],[Datum]]-(DATE(YEAR(Dates[[#This Row],[Datum]]),1,0))</f>
        <v>159</v>
      </c>
    </row>
    <row r="527" spans="1:17" x14ac:dyDescent="0.25">
      <c r="A527">
        <v>11483</v>
      </c>
      <c r="B527">
        <v>20210609</v>
      </c>
      <c r="C527" s="1">
        <v>44356</v>
      </c>
      <c r="D527" t="str">
        <f>"den " &amp; TEXT(Dates[[#This Row],[Datum]],"d MMMM ÅÅÅÅ")</f>
        <v>den 9 juni 2021</v>
      </c>
      <c r="E527">
        <f>YEAR(Dates[[#This Row],[Datum]])</f>
        <v>2021</v>
      </c>
      <c r="F527">
        <f>MONTH(Dates[[#This Row],[Datum]])</f>
        <v>6</v>
      </c>
      <c r="G527" t="str">
        <f>TEXT(Dates[[#This Row],[Datum]],"MMMM")</f>
        <v>juni</v>
      </c>
      <c r="H527" t="str">
        <f>TEXT(Dates[[#This Row],[Datum]],"MMM")</f>
        <v>jun</v>
      </c>
      <c r="I527">
        <v>9</v>
      </c>
      <c r="J527" t="str">
        <f>TEXT(Dates[[#This Row],[Datum]],"DDDD")</f>
        <v>onsdag</v>
      </c>
      <c r="K527" t="s">
        <v>2</v>
      </c>
      <c r="L527">
        <f>WEEKDAY(Dates[[#This Row],[Datum]],2)</f>
        <v>3</v>
      </c>
      <c r="M527" t="str">
        <f>CHOOSE(Dates[[#This Row],[Månad]],"T1","T1","T1","T1","T2","T2","T2","T2","T3","T3","T3","T3")</f>
        <v>T2</v>
      </c>
      <c r="N527" t="str">
        <f>CHOOSE(Dates[[#This Row],[Månad]],"Kv1","Kv1","Kv1","Kv2","Kv2","Kv2","Kv3","Kv3","Kv3","Kv4","Kv4","Kv4")</f>
        <v>Kv2</v>
      </c>
      <c r="O527">
        <f>WEEKNUM(Dates[[#This Row],[Datum]],21)</f>
        <v>23</v>
      </c>
      <c r="P527" t="str">
        <f>"V"&amp;Dates[[#This Row],[Veckonummer]]</f>
        <v>V23</v>
      </c>
      <c r="Q527">
        <f>Dates[[#This Row],[Datum]]-(DATE(YEAR(Dates[[#This Row],[Datum]]),1,0))</f>
        <v>160</v>
      </c>
    </row>
    <row r="528" spans="1:17" x14ac:dyDescent="0.25">
      <c r="A528">
        <v>11484</v>
      </c>
      <c r="B528">
        <v>20210610</v>
      </c>
      <c r="C528" s="1">
        <v>44357</v>
      </c>
      <c r="D528" t="str">
        <f>"den " &amp; TEXT(Dates[[#This Row],[Datum]],"d MMMM ÅÅÅÅ")</f>
        <v>den 10 juni 2021</v>
      </c>
      <c r="E528">
        <f>YEAR(Dates[[#This Row],[Datum]])</f>
        <v>2021</v>
      </c>
      <c r="F528">
        <f>MONTH(Dates[[#This Row],[Datum]])</f>
        <v>6</v>
      </c>
      <c r="G528" t="str">
        <f>TEXT(Dates[[#This Row],[Datum]],"MMMM")</f>
        <v>juni</v>
      </c>
      <c r="H528" t="str">
        <f>TEXT(Dates[[#This Row],[Datum]],"MMM")</f>
        <v>jun</v>
      </c>
      <c r="I528">
        <v>10</v>
      </c>
      <c r="J528" t="str">
        <f>TEXT(Dates[[#This Row],[Datum]],"DDDD")</f>
        <v>torsdag</v>
      </c>
      <c r="K528" t="s">
        <v>3</v>
      </c>
      <c r="L528">
        <f>WEEKDAY(Dates[[#This Row],[Datum]],2)</f>
        <v>4</v>
      </c>
      <c r="M528" t="str">
        <f>CHOOSE(Dates[[#This Row],[Månad]],"T1","T1","T1","T1","T2","T2","T2","T2","T3","T3","T3","T3")</f>
        <v>T2</v>
      </c>
      <c r="N528" t="str">
        <f>CHOOSE(Dates[[#This Row],[Månad]],"Kv1","Kv1","Kv1","Kv2","Kv2","Kv2","Kv3","Kv3","Kv3","Kv4","Kv4","Kv4")</f>
        <v>Kv2</v>
      </c>
      <c r="O528">
        <f>WEEKNUM(Dates[[#This Row],[Datum]],21)</f>
        <v>23</v>
      </c>
      <c r="P528" t="str">
        <f>"V"&amp;Dates[[#This Row],[Veckonummer]]</f>
        <v>V23</v>
      </c>
      <c r="Q528">
        <f>Dates[[#This Row],[Datum]]-(DATE(YEAR(Dates[[#This Row],[Datum]]),1,0))</f>
        <v>161</v>
      </c>
    </row>
    <row r="529" spans="1:17" x14ac:dyDescent="0.25">
      <c r="A529">
        <v>11485</v>
      </c>
      <c r="B529">
        <v>20210611</v>
      </c>
      <c r="C529" s="1">
        <v>44358</v>
      </c>
      <c r="D529" t="str">
        <f>"den " &amp; TEXT(Dates[[#This Row],[Datum]],"d MMMM ÅÅÅÅ")</f>
        <v>den 11 juni 2021</v>
      </c>
      <c r="E529">
        <f>YEAR(Dates[[#This Row],[Datum]])</f>
        <v>2021</v>
      </c>
      <c r="F529">
        <f>MONTH(Dates[[#This Row],[Datum]])</f>
        <v>6</v>
      </c>
      <c r="G529" t="str">
        <f>TEXT(Dates[[#This Row],[Datum]],"MMMM")</f>
        <v>juni</v>
      </c>
      <c r="H529" t="str">
        <f>TEXT(Dates[[#This Row],[Datum]],"MMM")</f>
        <v>jun</v>
      </c>
      <c r="I529">
        <v>11</v>
      </c>
      <c r="J529" t="str">
        <f>TEXT(Dates[[#This Row],[Datum]],"DDDD")</f>
        <v>fredag</v>
      </c>
      <c r="K529" t="s">
        <v>4</v>
      </c>
      <c r="L529">
        <f>WEEKDAY(Dates[[#This Row],[Datum]],2)</f>
        <v>5</v>
      </c>
      <c r="M529" t="str">
        <f>CHOOSE(Dates[[#This Row],[Månad]],"T1","T1","T1","T1","T2","T2","T2","T2","T3","T3","T3","T3")</f>
        <v>T2</v>
      </c>
      <c r="N529" t="str">
        <f>CHOOSE(Dates[[#This Row],[Månad]],"Kv1","Kv1","Kv1","Kv2","Kv2","Kv2","Kv3","Kv3","Kv3","Kv4","Kv4","Kv4")</f>
        <v>Kv2</v>
      </c>
      <c r="O529">
        <f>WEEKNUM(Dates[[#This Row],[Datum]],21)</f>
        <v>23</v>
      </c>
      <c r="P529" t="str">
        <f>"V"&amp;Dates[[#This Row],[Veckonummer]]</f>
        <v>V23</v>
      </c>
      <c r="Q529">
        <f>Dates[[#This Row],[Datum]]-(DATE(YEAR(Dates[[#This Row],[Datum]]),1,0))</f>
        <v>162</v>
      </c>
    </row>
    <row r="530" spans="1:17" x14ac:dyDescent="0.25">
      <c r="A530">
        <v>11486</v>
      </c>
      <c r="B530">
        <v>20210612</v>
      </c>
      <c r="C530" s="1">
        <v>44359</v>
      </c>
      <c r="D530" t="str">
        <f>"den " &amp; TEXT(Dates[[#This Row],[Datum]],"d MMMM ÅÅÅÅ")</f>
        <v>den 12 juni 2021</v>
      </c>
      <c r="E530">
        <f>YEAR(Dates[[#This Row],[Datum]])</f>
        <v>2021</v>
      </c>
      <c r="F530">
        <f>MONTH(Dates[[#This Row],[Datum]])</f>
        <v>6</v>
      </c>
      <c r="G530" t="str">
        <f>TEXT(Dates[[#This Row],[Datum]],"MMMM")</f>
        <v>juni</v>
      </c>
      <c r="H530" t="str">
        <f>TEXT(Dates[[#This Row],[Datum]],"MMM")</f>
        <v>jun</v>
      </c>
      <c r="I530">
        <v>12</v>
      </c>
      <c r="J530" t="str">
        <f>TEXT(Dates[[#This Row],[Datum]],"DDDD")</f>
        <v>lördag</v>
      </c>
      <c r="K530" t="s">
        <v>5</v>
      </c>
      <c r="L530">
        <f>WEEKDAY(Dates[[#This Row],[Datum]],2)</f>
        <v>6</v>
      </c>
      <c r="M530" t="str">
        <f>CHOOSE(Dates[[#This Row],[Månad]],"T1","T1","T1","T1","T2","T2","T2","T2","T3","T3","T3","T3")</f>
        <v>T2</v>
      </c>
      <c r="N530" t="str">
        <f>CHOOSE(Dates[[#This Row],[Månad]],"Kv1","Kv1","Kv1","Kv2","Kv2","Kv2","Kv3","Kv3","Kv3","Kv4","Kv4","Kv4")</f>
        <v>Kv2</v>
      </c>
      <c r="O530">
        <f>WEEKNUM(Dates[[#This Row],[Datum]],21)</f>
        <v>23</v>
      </c>
      <c r="P530" t="str">
        <f>"V"&amp;Dates[[#This Row],[Veckonummer]]</f>
        <v>V23</v>
      </c>
      <c r="Q530">
        <f>Dates[[#This Row],[Datum]]-(DATE(YEAR(Dates[[#This Row],[Datum]]),1,0))</f>
        <v>163</v>
      </c>
    </row>
    <row r="531" spans="1:17" x14ac:dyDescent="0.25">
      <c r="A531">
        <v>11487</v>
      </c>
      <c r="B531">
        <v>20210613</v>
      </c>
      <c r="C531" s="1">
        <v>44360</v>
      </c>
      <c r="D531" t="str">
        <f>"den " &amp; TEXT(Dates[[#This Row],[Datum]],"d MMMM ÅÅÅÅ")</f>
        <v>den 13 juni 2021</v>
      </c>
      <c r="E531">
        <f>YEAR(Dates[[#This Row],[Datum]])</f>
        <v>2021</v>
      </c>
      <c r="F531">
        <f>MONTH(Dates[[#This Row],[Datum]])</f>
        <v>6</v>
      </c>
      <c r="G531" t="str">
        <f>TEXT(Dates[[#This Row],[Datum]],"MMMM")</f>
        <v>juni</v>
      </c>
      <c r="H531" t="str">
        <f>TEXT(Dates[[#This Row],[Datum]],"MMM")</f>
        <v>jun</v>
      </c>
      <c r="I531">
        <v>13</v>
      </c>
      <c r="J531" t="str">
        <f>TEXT(Dates[[#This Row],[Datum]],"DDDD")</f>
        <v>söndag</v>
      </c>
      <c r="K531" t="s">
        <v>6</v>
      </c>
      <c r="L531">
        <f>WEEKDAY(Dates[[#This Row],[Datum]],2)</f>
        <v>7</v>
      </c>
      <c r="M531" t="str">
        <f>CHOOSE(Dates[[#This Row],[Månad]],"T1","T1","T1","T1","T2","T2","T2","T2","T3","T3","T3","T3")</f>
        <v>T2</v>
      </c>
      <c r="N531" t="str">
        <f>CHOOSE(Dates[[#This Row],[Månad]],"Kv1","Kv1","Kv1","Kv2","Kv2","Kv2","Kv3","Kv3","Kv3","Kv4","Kv4","Kv4")</f>
        <v>Kv2</v>
      </c>
      <c r="O531">
        <f>WEEKNUM(Dates[[#This Row],[Datum]],21)</f>
        <v>23</v>
      </c>
      <c r="P531" t="str">
        <f>"V"&amp;Dates[[#This Row],[Veckonummer]]</f>
        <v>V23</v>
      </c>
      <c r="Q531">
        <f>Dates[[#This Row],[Datum]]-(DATE(YEAR(Dates[[#This Row],[Datum]]),1,0))</f>
        <v>164</v>
      </c>
    </row>
    <row r="532" spans="1:17" x14ac:dyDescent="0.25">
      <c r="A532">
        <v>11488</v>
      </c>
      <c r="B532">
        <v>20210614</v>
      </c>
      <c r="C532" s="1">
        <v>44361</v>
      </c>
      <c r="D532" t="str">
        <f>"den " &amp; TEXT(Dates[[#This Row],[Datum]],"d MMMM ÅÅÅÅ")</f>
        <v>den 14 juni 2021</v>
      </c>
      <c r="E532">
        <f>YEAR(Dates[[#This Row],[Datum]])</f>
        <v>2021</v>
      </c>
      <c r="F532">
        <f>MONTH(Dates[[#This Row],[Datum]])</f>
        <v>6</v>
      </c>
      <c r="G532" t="str">
        <f>TEXT(Dates[[#This Row],[Datum]],"MMMM")</f>
        <v>juni</v>
      </c>
      <c r="H532" t="str">
        <f>TEXT(Dates[[#This Row],[Datum]],"MMM")</f>
        <v>jun</v>
      </c>
      <c r="I532">
        <v>14</v>
      </c>
      <c r="J532" t="str">
        <f>TEXT(Dates[[#This Row],[Datum]],"DDDD")</f>
        <v>måndag</v>
      </c>
      <c r="K532" t="s">
        <v>0</v>
      </c>
      <c r="L532">
        <f>WEEKDAY(Dates[[#This Row],[Datum]],2)</f>
        <v>1</v>
      </c>
      <c r="M532" t="str">
        <f>CHOOSE(Dates[[#This Row],[Månad]],"T1","T1","T1","T1","T2","T2","T2","T2","T3","T3","T3","T3")</f>
        <v>T2</v>
      </c>
      <c r="N532" t="str">
        <f>CHOOSE(Dates[[#This Row],[Månad]],"Kv1","Kv1","Kv1","Kv2","Kv2","Kv2","Kv3","Kv3","Kv3","Kv4","Kv4","Kv4")</f>
        <v>Kv2</v>
      </c>
      <c r="O532">
        <f>WEEKNUM(Dates[[#This Row],[Datum]],21)</f>
        <v>24</v>
      </c>
      <c r="P532" t="str">
        <f>"V"&amp;Dates[[#This Row],[Veckonummer]]</f>
        <v>V24</v>
      </c>
      <c r="Q532">
        <f>Dates[[#This Row],[Datum]]-(DATE(YEAR(Dates[[#This Row],[Datum]]),1,0))</f>
        <v>165</v>
      </c>
    </row>
    <row r="533" spans="1:17" x14ac:dyDescent="0.25">
      <c r="A533">
        <v>11489</v>
      </c>
      <c r="B533">
        <v>20210615</v>
      </c>
      <c r="C533" s="1">
        <v>44362</v>
      </c>
      <c r="D533" t="str">
        <f>"den " &amp; TEXT(Dates[[#This Row],[Datum]],"d MMMM ÅÅÅÅ")</f>
        <v>den 15 juni 2021</v>
      </c>
      <c r="E533">
        <f>YEAR(Dates[[#This Row],[Datum]])</f>
        <v>2021</v>
      </c>
      <c r="F533">
        <f>MONTH(Dates[[#This Row],[Datum]])</f>
        <v>6</v>
      </c>
      <c r="G533" t="str">
        <f>TEXT(Dates[[#This Row],[Datum]],"MMMM")</f>
        <v>juni</v>
      </c>
      <c r="H533" t="str">
        <f>TEXT(Dates[[#This Row],[Datum]],"MMM")</f>
        <v>jun</v>
      </c>
      <c r="I533">
        <v>15</v>
      </c>
      <c r="J533" t="str">
        <f>TEXT(Dates[[#This Row],[Datum]],"DDDD")</f>
        <v>tisdag</v>
      </c>
      <c r="K533" t="s">
        <v>1</v>
      </c>
      <c r="L533">
        <f>WEEKDAY(Dates[[#This Row],[Datum]],2)</f>
        <v>2</v>
      </c>
      <c r="M533" t="str">
        <f>CHOOSE(Dates[[#This Row],[Månad]],"T1","T1","T1","T1","T2","T2","T2","T2","T3","T3","T3","T3")</f>
        <v>T2</v>
      </c>
      <c r="N533" t="str">
        <f>CHOOSE(Dates[[#This Row],[Månad]],"Kv1","Kv1","Kv1","Kv2","Kv2","Kv2","Kv3","Kv3","Kv3","Kv4","Kv4","Kv4")</f>
        <v>Kv2</v>
      </c>
      <c r="O533">
        <f>WEEKNUM(Dates[[#This Row],[Datum]],21)</f>
        <v>24</v>
      </c>
      <c r="P533" t="str">
        <f>"V"&amp;Dates[[#This Row],[Veckonummer]]</f>
        <v>V24</v>
      </c>
      <c r="Q533">
        <f>Dates[[#This Row],[Datum]]-(DATE(YEAR(Dates[[#This Row],[Datum]]),1,0))</f>
        <v>166</v>
      </c>
    </row>
    <row r="534" spans="1:17" x14ac:dyDescent="0.25">
      <c r="A534">
        <v>11490</v>
      </c>
      <c r="B534">
        <v>20210616</v>
      </c>
      <c r="C534" s="1">
        <v>44363</v>
      </c>
      <c r="D534" t="str">
        <f>"den " &amp; TEXT(Dates[[#This Row],[Datum]],"d MMMM ÅÅÅÅ")</f>
        <v>den 16 juni 2021</v>
      </c>
      <c r="E534">
        <f>YEAR(Dates[[#This Row],[Datum]])</f>
        <v>2021</v>
      </c>
      <c r="F534">
        <f>MONTH(Dates[[#This Row],[Datum]])</f>
        <v>6</v>
      </c>
      <c r="G534" t="str">
        <f>TEXT(Dates[[#This Row],[Datum]],"MMMM")</f>
        <v>juni</v>
      </c>
      <c r="H534" t="str">
        <f>TEXT(Dates[[#This Row],[Datum]],"MMM")</f>
        <v>jun</v>
      </c>
      <c r="I534">
        <v>16</v>
      </c>
      <c r="J534" t="str">
        <f>TEXT(Dates[[#This Row],[Datum]],"DDDD")</f>
        <v>onsdag</v>
      </c>
      <c r="K534" t="s">
        <v>2</v>
      </c>
      <c r="L534">
        <f>WEEKDAY(Dates[[#This Row],[Datum]],2)</f>
        <v>3</v>
      </c>
      <c r="M534" t="str">
        <f>CHOOSE(Dates[[#This Row],[Månad]],"T1","T1","T1","T1","T2","T2","T2","T2","T3","T3","T3","T3")</f>
        <v>T2</v>
      </c>
      <c r="N534" t="str">
        <f>CHOOSE(Dates[[#This Row],[Månad]],"Kv1","Kv1","Kv1","Kv2","Kv2","Kv2","Kv3","Kv3","Kv3","Kv4","Kv4","Kv4")</f>
        <v>Kv2</v>
      </c>
      <c r="O534">
        <f>WEEKNUM(Dates[[#This Row],[Datum]],21)</f>
        <v>24</v>
      </c>
      <c r="P534" t="str">
        <f>"V"&amp;Dates[[#This Row],[Veckonummer]]</f>
        <v>V24</v>
      </c>
      <c r="Q534">
        <f>Dates[[#This Row],[Datum]]-(DATE(YEAR(Dates[[#This Row],[Datum]]),1,0))</f>
        <v>167</v>
      </c>
    </row>
    <row r="535" spans="1:17" x14ac:dyDescent="0.25">
      <c r="A535">
        <v>11491</v>
      </c>
      <c r="B535">
        <v>20210617</v>
      </c>
      <c r="C535" s="1">
        <v>44364</v>
      </c>
      <c r="D535" t="str">
        <f>"den " &amp; TEXT(Dates[[#This Row],[Datum]],"d MMMM ÅÅÅÅ")</f>
        <v>den 17 juni 2021</v>
      </c>
      <c r="E535">
        <f>YEAR(Dates[[#This Row],[Datum]])</f>
        <v>2021</v>
      </c>
      <c r="F535">
        <f>MONTH(Dates[[#This Row],[Datum]])</f>
        <v>6</v>
      </c>
      <c r="G535" t="str">
        <f>TEXT(Dates[[#This Row],[Datum]],"MMMM")</f>
        <v>juni</v>
      </c>
      <c r="H535" t="str">
        <f>TEXT(Dates[[#This Row],[Datum]],"MMM")</f>
        <v>jun</v>
      </c>
      <c r="I535">
        <v>17</v>
      </c>
      <c r="J535" t="str">
        <f>TEXT(Dates[[#This Row],[Datum]],"DDDD")</f>
        <v>torsdag</v>
      </c>
      <c r="K535" t="s">
        <v>3</v>
      </c>
      <c r="L535">
        <f>WEEKDAY(Dates[[#This Row],[Datum]],2)</f>
        <v>4</v>
      </c>
      <c r="M535" t="str">
        <f>CHOOSE(Dates[[#This Row],[Månad]],"T1","T1","T1","T1","T2","T2","T2","T2","T3","T3","T3","T3")</f>
        <v>T2</v>
      </c>
      <c r="N535" t="str">
        <f>CHOOSE(Dates[[#This Row],[Månad]],"Kv1","Kv1","Kv1","Kv2","Kv2","Kv2","Kv3","Kv3","Kv3","Kv4","Kv4","Kv4")</f>
        <v>Kv2</v>
      </c>
      <c r="O535">
        <f>WEEKNUM(Dates[[#This Row],[Datum]],21)</f>
        <v>24</v>
      </c>
      <c r="P535" t="str">
        <f>"V"&amp;Dates[[#This Row],[Veckonummer]]</f>
        <v>V24</v>
      </c>
      <c r="Q535">
        <f>Dates[[#This Row],[Datum]]-(DATE(YEAR(Dates[[#This Row],[Datum]]),1,0))</f>
        <v>168</v>
      </c>
    </row>
    <row r="536" spans="1:17" x14ac:dyDescent="0.25">
      <c r="A536">
        <v>11492</v>
      </c>
      <c r="B536">
        <v>20210618</v>
      </c>
      <c r="C536" s="1">
        <v>44365</v>
      </c>
      <c r="D536" t="str">
        <f>"den " &amp; TEXT(Dates[[#This Row],[Datum]],"d MMMM ÅÅÅÅ")</f>
        <v>den 18 juni 2021</v>
      </c>
      <c r="E536">
        <f>YEAR(Dates[[#This Row],[Datum]])</f>
        <v>2021</v>
      </c>
      <c r="F536">
        <f>MONTH(Dates[[#This Row],[Datum]])</f>
        <v>6</v>
      </c>
      <c r="G536" t="str">
        <f>TEXT(Dates[[#This Row],[Datum]],"MMMM")</f>
        <v>juni</v>
      </c>
      <c r="H536" t="str">
        <f>TEXT(Dates[[#This Row],[Datum]],"MMM")</f>
        <v>jun</v>
      </c>
      <c r="I536">
        <v>18</v>
      </c>
      <c r="J536" t="str">
        <f>TEXT(Dates[[#This Row],[Datum]],"DDDD")</f>
        <v>fredag</v>
      </c>
      <c r="K536" t="s">
        <v>4</v>
      </c>
      <c r="L536">
        <f>WEEKDAY(Dates[[#This Row],[Datum]],2)</f>
        <v>5</v>
      </c>
      <c r="M536" t="str">
        <f>CHOOSE(Dates[[#This Row],[Månad]],"T1","T1","T1","T1","T2","T2","T2","T2","T3","T3","T3","T3")</f>
        <v>T2</v>
      </c>
      <c r="N536" t="str">
        <f>CHOOSE(Dates[[#This Row],[Månad]],"Kv1","Kv1","Kv1","Kv2","Kv2","Kv2","Kv3","Kv3","Kv3","Kv4","Kv4","Kv4")</f>
        <v>Kv2</v>
      </c>
      <c r="O536">
        <f>WEEKNUM(Dates[[#This Row],[Datum]],21)</f>
        <v>24</v>
      </c>
      <c r="P536" t="str">
        <f>"V"&amp;Dates[[#This Row],[Veckonummer]]</f>
        <v>V24</v>
      </c>
      <c r="Q536">
        <f>Dates[[#This Row],[Datum]]-(DATE(YEAR(Dates[[#This Row],[Datum]]),1,0))</f>
        <v>169</v>
      </c>
    </row>
    <row r="537" spans="1:17" x14ac:dyDescent="0.25">
      <c r="A537">
        <v>11493</v>
      </c>
      <c r="B537">
        <v>20210619</v>
      </c>
      <c r="C537" s="1">
        <v>44366</v>
      </c>
      <c r="D537" t="str">
        <f>"den " &amp; TEXT(Dates[[#This Row],[Datum]],"d MMMM ÅÅÅÅ")</f>
        <v>den 19 juni 2021</v>
      </c>
      <c r="E537">
        <f>YEAR(Dates[[#This Row],[Datum]])</f>
        <v>2021</v>
      </c>
      <c r="F537">
        <f>MONTH(Dates[[#This Row],[Datum]])</f>
        <v>6</v>
      </c>
      <c r="G537" t="str">
        <f>TEXT(Dates[[#This Row],[Datum]],"MMMM")</f>
        <v>juni</v>
      </c>
      <c r="H537" t="str">
        <f>TEXT(Dates[[#This Row],[Datum]],"MMM")</f>
        <v>jun</v>
      </c>
      <c r="I537">
        <v>19</v>
      </c>
      <c r="J537" t="str">
        <f>TEXT(Dates[[#This Row],[Datum]],"DDDD")</f>
        <v>lördag</v>
      </c>
      <c r="K537" t="s">
        <v>5</v>
      </c>
      <c r="L537">
        <f>WEEKDAY(Dates[[#This Row],[Datum]],2)</f>
        <v>6</v>
      </c>
      <c r="M537" t="str">
        <f>CHOOSE(Dates[[#This Row],[Månad]],"T1","T1","T1","T1","T2","T2","T2","T2","T3","T3","T3","T3")</f>
        <v>T2</v>
      </c>
      <c r="N537" t="str">
        <f>CHOOSE(Dates[[#This Row],[Månad]],"Kv1","Kv1","Kv1","Kv2","Kv2","Kv2","Kv3","Kv3","Kv3","Kv4","Kv4","Kv4")</f>
        <v>Kv2</v>
      </c>
      <c r="O537">
        <f>WEEKNUM(Dates[[#This Row],[Datum]],21)</f>
        <v>24</v>
      </c>
      <c r="P537" t="str">
        <f>"V"&amp;Dates[[#This Row],[Veckonummer]]</f>
        <v>V24</v>
      </c>
      <c r="Q537">
        <f>Dates[[#This Row],[Datum]]-(DATE(YEAR(Dates[[#This Row],[Datum]]),1,0))</f>
        <v>170</v>
      </c>
    </row>
    <row r="538" spans="1:17" x14ac:dyDescent="0.25">
      <c r="A538">
        <v>11494</v>
      </c>
      <c r="B538">
        <v>20210620</v>
      </c>
      <c r="C538" s="1">
        <v>44367</v>
      </c>
      <c r="D538" t="str">
        <f>"den " &amp; TEXT(Dates[[#This Row],[Datum]],"d MMMM ÅÅÅÅ")</f>
        <v>den 20 juni 2021</v>
      </c>
      <c r="E538">
        <f>YEAR(Dates[[#This Row],[Datum]])</f>
        <v>2021</v>
      </c>
      <c r="F538">
        <f>MONTH(Dates[[#This Row],[Datum]])</f>
        <v>6</v>
      </c>
      <c r="G538" t="str">
        <f>TEXT(Dates[[#This Row],[Datum]],"MMMM")</f>
        <v>juni</v>
      </c>
      <c r="H538" t="str">
        <f>TEXT(Dates[[#This Row],[Datum]],"MMM")</f>
        <v>jun</v>
      </c>
      <c r="I538">
        <v>20</v>
      </c>
      <c r="J538" t="str">
        <f>TEXT(Dates[[#This Row],[Datum]],"DDDD")</f>
        <v>söndag</v>
      </c>
      <c r="K538" t="s">
        <v>6</v>
      </c>
      <c r="L538">
        <f>WEEKDAY(Dates[[#This Row],[Datum]],2)</f>
        <v>7</v>
      </c>
      <c r="M538" t="str">
        <f>CHOOSE(Dates[[#This Row],[Månad]],"T1","T1","T1","T1","T2","T2","T2","T2","T3","T3","T3","T3")</f>
        <v>T2</v>
      </c>
      <c r="N538" t="str">
        <f>CHOOSE(Dates[[#This Row],[Månad]],"Kv1","Kv1","Kv1","Kv2","Kv2","Kv2","Kv3","Kv3","Kv3","Kv4","Kv4","Kv4")</f>
        <v>Kv2</v>
      </c>
      <c r="O538">
        <f>WEEKNUM(Dates[[#This Row],[Datum]],21)</f>
        <v>24</v>
      </c>
      <c r="P538" t="str">
        <f>"V"&amp;Dates[[#This Row],[Veckonummer]]</f>
        <v>V24</v>
      </c>
      <c r="Q538">
        <f>Dates[[#This Row],[Datum]]-(DATE(YEAR(Dates[[#This Row],[Datum]]),1,0))</f>
        <v>171</v>
      </c>
    </row>
    <row r="539" spans="1:17" x14ac:dyDescent="0.25">
      <c r="A539">
        <v>11495</v>
      </c>
      <c r="B539">
        <v>20210621</v>
      </c>
      <c r="C539" s="1">
        <v>44368</v>
      </c>
      <c r="D539" t="str">
        <f>"den " &amp; TEXT(Dates[[#This Row],[Datum]],"d MMMM ÅÅÅÅ")</f>
        <v>den 21 juni 2021</v>
      </c>
      <c r="E539">
        <f>YEAR(Dates[[#This Row],[Datum]])</f>
        <v>2021</v>
      </c>
      <c r="F539">
        <f>MONTH(Dates[[#This Row],[Datum]])</f>
        <v>6</v>
      </c>
      <c r="G539" t="str">
        <f>TEXT(Dates[[#This Row],[Datum]],"MMMM")</f>
        <v>juni</v>
      </c>
      <c r="H539" t="str">
        <f>TEXT(Dates[[#This Row],[Datum]],"MMM")</f>
        <v>jun</v>
      </c>
      <c r="I539">
        <v>21</v>
      </c>
      <c r="J539" t="str">
        <f>TEXT(Dates[[#This Row],[Datum]],"DDDD")</f>
        <v>måndag</v>
      </c>
      <c r="K539" t="s">
        <v>0</v>
      </c>
      <c r="L539">
        <f>WEEKDAY(Dates[[#This Row],[Datum]],2)</f>
        <v>1</v>
      </c>
      <c r="M539" t="str">
        <f>CHOOSE(Dates[[#This Row],[Månad]],"T1","T1","T1","T1","T2","T2","T2","T2","T3","T3","T3","T3")</f>
        <v>T2</v>
      </c>
      <c r="N539" t="str">
        <f>CHOOSE(Dates[[#This Row],[Månad]],"Kv1","Kv1","Kv1","Kv2","Kv2","Kv2","Kv3","Kv3","Kv3","Kv4","Kv4","Kv4")</f>
        <v>Kv2</v>
      </c>
      <c r="O539">
        <f>WEEKNUM(Dates[[#This Row],[Datum]],21)</f>
        <v>25</v>
      </c>
      <c r="P539" t="str">
        <f>"V"&amp;Dates[[#This Row],[Veckonummer]]</f>
        <v>V25</v>
      </c>
      <c r="Q539">
        <f>Dates[[#This Row],[Datum]]-(DATE(YEAR(Dates[[#This Row],[Datum]]),1,0))</f>
        <v>172</v>
      </c>
    </row>
    <row r="540" spans="1:17" x14ac:dyDescent="0.25">
      <c r="A540">
        <v>11496</v>
      </c>
      <c r="B540">
        <v>20210622</v>
      </c>
      <c r="C540" s="1">
        <v>44369</v>
      </c>
      <c r="D540" t="str">
        <f>"den " &amp; TEXT(Dates[[#This Row],[Datum]],"d MMMM ÅÅÅÅ")</f>
        <v>den 22 juni 2021</v>
      </c>
      <c r="E540">
        <f>YEAR(Dates[[#This Row],[Datum]])</f>
        <v>2021</v>
      </c>
      <c r="F540">
        <f>MONTH(Dates[[#This Row],[Datum]])</f>
        <v>6</v>
      </c>
      <c r="G540" t="str">
        <f>TEXT(Dates[[#This Row],[Datum]],"MMMM")</f>
        <v>juni</v>
      </c>
      <c r="H540" t="str">
        <f>TEXT(Dates[[#This Row],[Datum]],"MMM")</f>
        <v>jun</v>
      </c>
      <c r="I540">
        <v>22</v>
      </c>
      <c r="J540" t="str">
        <f>TEXT(Dates[[#This Row],[Datum]],"DDDD")</f>
        <v>tisdag</v>
      </c>
      <c r="K540" t="s">
        <v>1</v>
      </c>
      <c r="L540">
        <f>WEEKDAY(Dates[[#This Row],[Datum]],2)</f>
        <v>2</v>
      </c>
      <c r="M540" t="str">
        <f>CHOOSE(Dates[[#This Row],[Månad]],"T1","T1","T1","T1","T2","T2","T2","T2","T3","T3","T3","T3")</f>
        <v>T2</v>
      </c>
      <c r="N540" t="str">
        <f>CHOOSE(Dates[[#This Row],[Månad]],"Kv1","Kv1","Kv1","Kv2","Kv2","Kv2","Kv3","Kv3","Kv3","Kv4","Kv4","Kv4")</f>
        <v>Kv2</v>
      </c>
      <c r="O540">
        <f>WEEKNUM(Dates[[#This Row],[Datum]],21)</f>
        <v>25</v>
      </c>
      <c r="P540" t="str">
        <f>"V"&amp;Dates[[#This Row],[Veckonummer]]</f>
        <v>V25</v>
      </c>
      <c r="Q540">
        <f>Dates[[#This Row],[Datum]]-(DATE(YEAR(Dates[[#This Row],[Datum]]),1,0))</f>
        <v>173</v>
      </c>
    </row>
    <row r="541" spans="1:17" x14ac:dyDescent="0.25">
      <c r="A541">
        <v>11497</v>
      </c>
      <c r="B541">
        <v>20210623</v>
      </c>
      <c r="C541" s="1">
        <v>44370</v>
      </c>
      <c r="D541" t="str">
        <f>"den " &amp; TEXT(Dates[[#This Row],[Datum]],"d MMMM ÅÅÅÅ")</f>
        <v>den 23 juni 2021</v>
      </c>
      <c r="E541">
        <f>YEAR(Dates[[#This Row],[Datum]])</f>
        <v>2021</v>
      </c>
      <c r="F541">
        <f>MONTH(Dates[[#This Row],[Datum]])</f>
        <v>6</v>
      </c>
      <c r="G541" t="str">
        <f>TEXT(Dates[[#This Row],[Datum]],"MMMM")</f>
        <v>juni</v>
      </c>
      <c r="H541" t="str">
        <f>TEXT(Dates[[#This Row],[Datum]],"MMM")</f>
        <v>jun</v>
      </c>
      <c r="I541">
        <v>23</v>
      </c>
      <c r="J541" t="str">
        <f>TEXT(Dates[[#This Row],[Datum]],"DDDD")</f>
        <v>onsdag</v>
      </c>
      <c r="K541" t="s">
        <v>2</v>
      </c>
      <c r="L541">
        <f>WEEKDAY(Dates[[#This Row],[Datum]],2)</f>
        <v>3</v>
      </c>
      <c r="M541" t="str">
        <f>CHOOSE(Dates[[#This Row],[Månad]],"T1","T1","T1","T1","T2","T2","T2","T2","T3","T3","T3","T3")</f>
        <v>T2</v>
      </c>
      <c r="N541" t="str">
        <f>CHOOSE(Dates[[#This Row],[Månad]],"Kv1","Kv1","Kv1","Kv2","Kv2","Kv2","Kv3","Kv3","Kv3","Kv4","Kv4","Kv4")</f>
        <v>Kv2</v>
      </c>
      <c r="O541">
        <f>WEEKNUM(Dates[[#This Row],[Datum]],21)</f>
        <v>25</v>
      </c>
      <c r="P541" t="str">
        <f>"V"&amp;Dates[[#This Row],[Veckonummer]]</f>
        <v>V25</v>
      </c>
      <c r="Q541">
        <f>Dates[[#This Row],[Datum]]-(DATE(YEAR(Dates[[#This Row],[Datum]]),1,0))</f>
        <v>174</v>
      </c>
    </row>
    <row r="542" spans="1:17" x14ac:dyDescent="0.25">
      <c r="A542">
        <v>11498</v>
      </c>
      <c r="B542">
        <v>20210624</v>
      </c>
      <c r="C542" s="1">
        <v>44371</v>
      </c>
      <c r="D542" t="str">
        <f>"den " &amp; TEXT(Dates[[#This Row],[Datum]],"d MMMM ÅÅÅÅ")</f>
        <v>den 24 juni 2021</v>
      </c>
      <c r="E542">
        <f>YEAR(Dates[[#This Row],[Datum]])</f>
        <v>2021</v>
      </c>
      <c r="F542">
        <f>MONTH(Dates[[#This Row],[Datum]])</f>
        <v>6</v>
      </c>
      <c r="G542" t="str">
        <f>TEXT(Dates[[#This Row],[Datum]],"MMMM")</f>
        <v>juni</v>
      </c>
      <c r="H542" t="str">
        <f>TEXT(Dates[[#This Row],[Datum]],"MMM")</f>
        <v>jun</v>
      </c>
      <c r="I542">
        <v>24</v>
      </c>
      <c r="J542" t="str">
        <f>TEXT(Dates[[#This Row],[Datum]],"DDDD")</f>
        <v>torsdag</v>
      </c>
      <c r="K542" t="s">
        <v>3</v>
      </c>
      <c r="L542">
        <f>WEEKDAY(Dates[[#This Row],[Datum]],2)</f>
        <v>4</v>
      </c>
      <c r="M542" t="str">
        <f>CHOOSE(Dates[[#This Row],[Månad]],"T1","T1","T1","T1","T2","T2","T2","T2","T3","T3","T3","T3")</f>
        <v>T2</v>
      </c>
      <c r="N542" t="str">
        <f>CHOOSE(Dates[[#This Row],[Månad]],"Kv1","Kv1","Kv1","Kv2","Kv2","Kv2","Kv3","Kv3","Kv3","Kv4","Kv4","Kv4")</f>
        <v>Kv2</v>
      </c>
      <c r="O542">
        <f>WEEKNUM(Dates[[#This Row],[Datum]],21)</f>
        <v>25</v>
      </c>
      <c r="P542" t="str">
        <f>"V"&amp;Dates[[#This Row],[Veckonummer]]</f>
        <v>V25</v>
      </c>
      <c r="Q542">
        <f>Dates[[#This Row],[Datum]]-(DATE(YEAR(Dates[[#This Row],[Datum]]),1,0))</f>
        <v>175</v>
      </c>
    </row>
    <row r="543" spans="1:17" x14ac:dyDescent="0.25">
      <c r="A543">
        <v>11499</v>
      </c>
      <c r="B543">
        <v>20210625</v>
      </c>
      <c r="C543" s="1">
        <v>44372</v>
      </c>
      <c r="D543" t="str">
        <f>"den " &amp; TEXT(Dates[[#This Row],[Datum]],"d MMMM ÅÅÅÅ")</f>
        <v>den 25 juni 2021</v>
      </c>
      <c r="E543">
        <f>YEAR(Dates[[#This Row],[Datum]])</f>
        <v>2021</v>
      </c>
      <c r="F543">
        <f>MONTH(Dates[[#This Row],[Datum]])</f>
        <v>6</v>
      </c>
      <c r="G543" t="str">
        <f>TEXT(Dates[[#This Row],[Datum]],"MMMM")</f>
        <v>juni</v>
      </c>
      <c r="H543" t="str">
        <f>TEXT(Dates[[#This Row],[Datum]],"MMM")</f>
        <v>jun</v>
      </c>
      <c r="I543">
        <v>25</v>
      </c>
      <c r="J543" t="str">
        <f>TEXT(Dates[[#This Row],[Datum]],"DDDD")</f>
        <v>fredag</v>
      </c>
      <c r="K543" t="s">
        <v>4</v>
      </c>
      <c r="L543">
        <f>WEEKDAY(Dates[[#This Row],[Datum]],2)</f>
        <v>5</v>
      </c>
      <c r="M543" t="str">
        <f>CHOOSE(Dates[[#This Row],[Månad]],"T1","T1","T1","T1","T2","T2","T2","T2","T3","T3","T3","T3")</f>
        <v>T2</v>
      </c>
      <c r="N543" t="str">
        <f>CHOOSE(Dates[[#This Row],[Månad]],"Kv1","Kv1","Kv1","Kv2","Kv2","Kv2","Kv3","Kv3","Kv3","Kv4","Kv4","Kv4")</f>
        <v>Kv2</v>
      </c>
      <c r="O543">
        <f>WEEKNUM(Dates[[#This Row],[Datum]],21)</f>
        <v>25</v>
      </c>
      <c r="P543" t="str">
        <f>"V"&amp;Dates[[#This Row],[Veckonummer]]</f>
        <v>V25</v>
      </c>
      <c r="Q543">
        <f>Dates[[#This Row],[Datum]]-(DATE(YEAR(Dates[[#This Row],[Datum]]),1,0))</f>
        <v>176</v>
      </c>
    </row>
    <row r="544" spans="1:17" x14ac:dyDescent="0.25">
      <c r="A544">
        <v>11500</v>
      </c>
      <c r="B544">
        <v>20210626</v>
      </c>
      <c r="C544" s="1">
        <v>44373</v>
      </c>
      <c r="D544" t="str">
        <f>"den " &amp; TEXT(Dates[[#This Row],[Datum]],"d MMMM ÅÅÅÅ")</f>
        <v>den 26 juni 2021</v>
      </c>
      <c r="E544">
        <f>YEAR(Dates[[#This Row],[Datum]])</f>
        <v>2021</v>
      </c>
      <c r="F544">
        <f>MONTH(Dates[[#This Row],[Datum]])</f>
        <v>6</v>
      </c>
      <c r="G544" t="str">
        <f>TEXT(Dates[[#This Row],[Datum]],"MMMM")</f>
        <v>juni</v>
      </c>
      <c r="H544" t="str">
        <f>TEXT(Dates[[#This Row],[Datum]],"MMM")</f>
        <v>jun</v>
      </c>
      <c r="I544">
        <v>26</v>
      </c>
      <c r="J544" t="str">
        <f>TEXT(Dates[[#This Row],[Datum]],"DDDD")</f>
        <v>lördag</v>
      </c>
      <c r="K544" t="s">
        <v>5</v>
      </c>
      <c r="L544">
        <f>WEEKDAY(Dates[[#This Row],[Datum]],2)</f>
        <v>6</v>
      </c>
      <c r="M544" t="str">
        <f>CHOOSE(Dates[[#This Row],[Månad]],"T1","T1","T1","T1","T2","T2","T2","T2","T3","T3","T3","T3")</f>
        <v>T2</v>
      </c>
      <c r="N544" t="str">
        <f>CHOOSE(Dates[[#This Row],[Månad]],"Kv1","Kv1","Kv1","Kv2","Kv2","Kv2","Kv3","Kv3","Kv3","Kv4","Kv4","Kv4")</f>
        <v>Kv2</v>
      </c>
      <c r="O544">
        <f>WEEKNUM(Dates[[#This Row],[Datum]],21)</f>
        <v>25</v>
      </c>
      <c r="P544" t="str">
        <f>"V"&amp;Dates[[#This Row],[Veckonummer]]</f>
        <v>V25</v>
      </c>
      <c r="Q544">
        <f>Dates[[#This Row],[Datum]]-(DATE(YEAR(Dates[[#This Row],[Datum]]),1,0))</f>
        <v>177</v>
      </c>
    </row>
    <row r="545" spans="1:17" x14ac:dyDescent="0.25">
      <c r="A545">
        <v>11501</v>
      </c>
      <c r="B545">
        <v>20210627</v>
      </c>
      <c r="C545" s="1">
        <v>44374</v>
      </c>
      <c r="D545" t="str">
        <f>"den " &amp; TEXT(Dates[[#This Row],[Datum]],"d MMMM ÅÅÅÅ")</f>
        <v>den 27 juni 2021</v>
      </c>
      <c r="E545">
        <f>YEAR(Dates[[#This Row],[Datum]])</f>
        <v>2021</v>
      </c>
      <c r="F545">
        <f>MONTH(Dates[[#This Row],[Datum]])</f>
        <v>6</v>
      </c>
      <c r="G545" t="str">
        <f>TEXT(Dates[[#This Row],[Datum]],"MMMM")</f>
        <v>juni</v>
      </c>
      <c r="H545" t="str">
        <f>TEXT(Dates[[#This Row],[Datum]],"MMM")</f>
        <v>jun</v>
      </c>
      <c r="I545">
        <v>27</v>
      </c>
      <c r="J545" t="str">
        <f>TEXT(Dates[[#This Row],[Datum]],"DDDD")</f>
        <v>söndag</v>
      </c>
      <c r="K545" t="s">
        <v>6</v>
      </c>
      <c r="L545">
        <f>WEEKDAY(Dates[[#This Row],[Datum]],2)</f>
        <v>7</v>
      </c>
      <c r="M545" t="str">
        <f>CHOOSE(Dates[[#This Row],[Månad]],"T1","T1","T1","T1","T2","T2","T2","T2","T3","T3","T3","T3")</f>
        <v>T2</v>
      </c>
      <c r="N545" t="str">
        <f>CHOOSE(Dates[[#This Row],[Månad]],"Kv1","Kv1","Kv1","Kv2","Kv2","Kv2","Kv3","Kv3","Kv3","Kv4","Kv4","Kv4")</f>
        <v>Kv2</v>
      </c>
      <c r="O545">
        <f>WEEKNUM(Dates[[#This Row],[Datum]],21)</f>
        <v>25</v>
      </c>
      <c r="P545" t="str">
        <f>"V"&amp;Dates[[#This Row],[Veckonummer]]</f>
        <v>V25</v>
      </c>
      <c r="Q545">
        <f>Dates[[#This Row],[Datum]]-(DATE(YEAR(Dates[[#This Row],[Datum]]),1,0))</f>
        <v>178</v>
      </c>
    </row>
    <row r="546" spans="1:17" x14ac:dyDescent="0.25">
      <c r="A546">
        <v>11502</v>
      </c>
      <c r="B546">
        <v>20210628</v>
      </c>
      <c r="C546" s="1">
        <v>44375</v>
      </c>
      <c r="D546" t="str">
        <f>"den " &amp; TEXT(Dates[[#This Row],[Datum]],"d MMMM ÅÅÅÅ")</f>
        <v>den 28 juni 2021</v>
      </c>
      <c r="E546">
        <f>YEAR(Dates[[#This Row],[Datum]])</f>
        <v>2021</v>
      </c>
      <c r="F546">
        <f>MONTH(Dates[[#This Row],[Datum]])</f>
        <v>6</v>
      </c>
      <c r="G546" t="str">
        <f>TEXT(Dates[[#This Row],[Datum]],"MMMM")</f>
        <v>juni</v>
      </c>
      <c r="H546" t="str">
        <f>TEXT(Dates[[#This Row],[Datum]],"MMM")</f>
        <v>jun</v>
      </c>
      <c r="I546">
        <v>28</v>
      </c>
      <c r="J546" t="str">
        <f>TEXT(Dates[[#This Row],[Datum]],"DDDD")</f>
        <v>måndag</v>
      </c>
      <c r="K546" t="s">
        <v>0</v>
      </c>
      <c r="L546">
        <f>WEEKDAY(Dates[[#This Row],[Datum]],2)</f>
        <v>1</v>
      </c>
      <c r="M546" t="str">
        <f>CHOOSE(Dates[[#This Row],[Månad]],"T1","T1","T1","T1","T2","T2","T2","T2","T3","T3","T3","T3")</f>
        <v>T2</v>
      </c>
      <c r="N546" t="str">
        <f>CHOOSE(Dates[[#This Row],[Månad]],"Kv1","Kv1","Kv1","Kv2","Kv2","Kv2","Kv3","Kv3","Kv3","Kv4","Kv4","Kv4")</f>
        <v>Kv2</v>
      </c>
      <c r="O546">
        <f>WEEKNUM(Dates[[#This Row],[Datum]],21)</f>
        <v>26</v>
      </c>
      <c r="P546" t="str">
        <f>"V"&amp;Dates[[#This Row],[Veckonummer]]</f>
        <v>V26</v>
      </c>
      <c r="Q546">
        <f>Dates[[#This Row],[Datum]]-(DATE(YEAR(Dates[[#This Row],[Datum]]),1,0))</f>
        <v>179</v>
      </c>
    </row>
    <row r="547" spans="1:17" x14ac:dyDescent="0.25">
      <c r="A547">
        <v>11503</v>
      </c>
      <c r="B547">
        <v>20210629</v>
      </c>
      <c r="C547" s="1">
        <v>44376</v>
      </c>
      <c r="D547" t="str">
        <f>"den " &amp; TEXT(Dates[[#This Row],[Datum]],"d MMMM ÅÅÅÅ")</f>
        <v>den 29 juni 2021</v>
      </c>
      <c r="E547">
        <f>YEAR(Dates[[#This Row],[Datum]])</f>
        <v>2021</v>
      </c>
      <c r="F547">
        <f>MONTH(Dates[[#This Row],[Datum]])</f>
        <v>6</v>
      </c>
      <c r="G547" t="str">
        <f>TEXT(Dates[[#This Row],[Datum]],"MMMM")</f>
        <v>juni</v>
      </c>
      <c r="H547" t="str">
        <f>TEXT(Dates[[#This Row],[Datum]],"MMM")</f>
        <v>jun</v>
      </c>
      <c r="I547">
        <v>29</v>
      </c>
      <c r="J547" t="str">
        <f>TEXT(Dates[[#This Row],[Datum]],"DDDD")</f>
        <v>tisdag</v>
      </c>
      <c r="K547" t="s">
        <v>1</v>
      </c>
      <c r="L547">
        <f>WEEKDAY(Dates[[#This Row],[Datum]],2)</f>
        <v>2</v>
      </c>
      <c r="M547" t="str">
        <f>CHOOSE(Dates[[#This Row],[Månad]],"T1","T1","T1","T1","T2","T2","T2","T2","T3","T3","T3","T3")</f>
        <v>T2</v>
      </c>
      <c r="N547" t="str">
        <f>CHOOSE(Dates[[#This Row],[Månad]],"Kv1","Kv1","Kv1","Kv2","Kv2","Kv2","Kv3","Kv3","Kv3","Kv4","Kv4","Kv4")</f>
        <v>Kv2</v>
      </c>
      <c r="O547">
        <f>WEEKNUM(Dates[[#This Row],[Datum]],21)</f>
        <v>26</v>
      </c>
      <c r="P547" t="str">
        <f>"V"&amp;Dates[[#This Row],[Veckonummer]]</f>
        <v>V26</v>
      </c>
      <c r="Q547">
        <f>Dates[[#This Row],[Datum]]-(DATE(YEAR(Dates[[#This Row],[Datum]]),1,0))</f>
        <v>180</v>
      </c>
    </row>
    <row r="548" spans="1:17" x14ac:dyDescent="0.25">
      <c r="A548">
        <v>11504</v>
      </c>
      <c r="B548">
        <v>20210630</v>
      </c>
      <c r="C548" s="1">
        <v>44377</v>
      </c>
      <c r="D548" t="str">
        <f>"den " &amp; TEXT(Dates[[#This Row],[Datum]],"d MMMM ÅÅÅÅ")</f>
        <v>den 30 juni 2021</v>
      </c>
      <c r="E548">
        <f>YEAR(Dates[[#This Row],[Datum]])</f>
        <v>2021</v>
      </c>
      <c r="F548">
        <f>MONTH(Dates[[#This Row],[Datum]])</f>
        <v>6</v>
      </c>
      <c r="G548" t="str">
        <f>TEXT(Dates[[#This Row],[Datum]],"MMMM")</f>
        <v>juni</v>
      </c>
      <c r="H548" t="str">
        <f>TEXT(Dates[[#This Row],[Datum]],"MMM")</f>
        <v>jun</v>
      </c>
      <c r="I548">
        <v>30</v>
      </c>
      <c r="J548" t="str">
        <f>TEXT(Dates[[#This Row],[Datum]],"DDDD")</f>
        <v>onsdag</v>
      </c>
      <c r="K548" t="s">
        <v>2</v>
      </c>
      <c r="L548">
        <f>WEEKDAY(Dates[[#This Row],[Datum]],2)</f>
        <v>3</v>
      </c>
      <c r="M548" t="str">
        <f>CHOOSE(Dates[[#This Row],[Månad]],"T1","T1","T1","T1","T2","T2","T2","T2","T3","T3","T3","T3")</f>
        <v>T2</v>
      </c>
      <c r="N548" t="str">
        <f>CHOOSE(Dates[[#This Row],[Månad]],"Kv1","Kv1","Kv1","Kv2","Kv2","Kv2","Kv3","Kv3","Kv3","Kv4","Kv4","Kv4")</f>
        <v>Kv2</v>
      </c>
      <c r="O548">
        <f>WEEKNUM(Dates[[#This Row],[Datum]],21)</f>
        <v>26</v>
      </c>
      <c r="P548" t="str">
        <f>"V"&amp;Dates[[#This Row],[Veckonummer]]</f>
        <v>V26</v>
      </c>
      <c r="Q548">
        <f>Dates[[#This Row],[Datum]]-(DATE(YEAR(Dates[[#This Row],[Datum]]),1,0))</f>
        <v>181</v>
      </c>
    </row>
    <row r="549" spans="1:17" x14ac:dyDescent="0.25">
      <c r="A549">
        <v>11505</v>
      </c>
      <c r="B549">
        <v>20210701</v>
      </c>
      <c r="C549" s="1">
        <v>44378</v>
      </c>
      <c r="D549" t="str">
        <f>"den " &amp; TEXT(Dates[[#This Row],[Datum]],"d MMMM ÅÅÅÅ")</f>
        <v>den 1 juli 2021</v>
      </c>
      <c r="E549">
        <f>YEAR(Dates[[#This Row],[Datum]])</f>
        <v>2021</v>
      </c>
      <c r="F549">
        <f>MONTH(Dates[[#This Row],[Datum]])</f>
        <v>7</v>
      </c>
      <c r="G549" t="str">
        <f>TEXT(Dates[[#This Row],[Datum]],"MMMM")</f>
        <v>juli</v>
      </c>
      <c r="H549" t="str">
        <f>TEXT(Dates[[#This Row],[Datum]],"MMM")</f>
        <v>jul</v>
      </c>
      <c r="I549">
        <v>1</v>
      </c>
      <c r="J549" t="str">
        <f>TEXT(Dates[[#This Row],[Datum]],"DDDD")</f>
        <v>torsdag</v>
      </c>
      <c r="K549" t="s">
        <v>3</v>
      </c>
      <c r="L549">
        <f>WEEKDAY(Dates[[#This Row],[Datum]],2)</f>
        <v>4</v>
      </c>
      <c r="M549" t="str">
        <f>CHOOSE(Dates[[#This Row],[Månad]],"T1","T1","T1","T1","T2","T2","T2","T2","T3","T3","T3","T3")</f>
        <v>T2</v>
      </c>
      <c r="N549" t="str">
        <f>CHOOSE(Dates[[#This Row],[Månad]],"Kv1","Kv1","Kv1","Kv2","Kv2","Kv2","Kv3","Kv3","Kv3","Kv4","Kv4","Kv4")</f>
        <v>Kv3</v>
      </c>
      <c r="O549">
        <f>WEEKNUM(Dates[[#This Row],[Datum]],21)</f>
        <v>26</v>
      </c>
      <c r="P549" t="str">
        <f>"V"&amp;Dates[[#This Row],[Veckonummer]]</f>
        <v>V26</v>
      </c>
      <c r="Q549">
        <f>Dates[[#This Row],[Datum]]-(DATE(YEAR(Dates[[#This Row],[Datum]]),1,0))</f>
        <v>182</v>
      </c>
    </row>
    <row r="550" spans="1:17" x14ac:dyDescent="0.25">
      <c r="A550">
        <v>11506</v>
      </c>
      <c r="B550">
        <v>20210702</v>
      </c>
      <c r="C550" s="1">
        <v>44379</v>
      </c>
      <c r="D550" t="str">
        <f>"den " &amp; TEXT(Dates[[#This Row],[Datum]],"d MMMM ÅÅÅÅ")</f>
        <v>den 2 juli 2021</v>
      </c>
      <c r="E550">
        <f>YEAR(Dates[[#This Row],[Datum]])</f>
        <v>2021</v>
      </c>
      <c r="F550">
        <f>MONTH(Dates[[#This Row],[Datum]])</f>
        <v>7</v>
      </c>
      <c r="G550" t="str">
        <f>TEXT(Dates[[#This Row],[Datum]],"MMMM")</f>
        <v>juli</v>
      </c>
      <c r="H550" t="str">
        <f>TEXT(Dates[[#This Row],[Datum]],"MMM")</f>
        <v>jul</v>
      </c>
      <c r="I550">
        <v>2</v>
      </c>
      <c r="J550" t="str">
        <f>TEXT(Dates[[#This Row],[Datum]],"DDDD")</f>
        <v>fredag</v>
      </c>
      <c r="K550" t="s">
        <v>4</v>
      </c>
      <c r="L550">
        <f>WEEKDAY(Dates[[#This Row],[Datum]],2)</f>
        <v>5</v>
      </c>
      <c r="M550" t="str">
        <f>CHOOSE(Dates[[#This Row],[Månad]],"T1","T1","T1","T1","T2","T2","T2","T2","T3","T3","T3","T3")</f>
        <v>T2</v>
      </c>
      <c r="N550" t="str">
        <f>CHOOSE(Dates[[#This Row],[Månad]],"Kv1","Kv1","Kv1","Kv2","Kv2","Kv2","Kv3","Kv3","Kv3","Kv4","Kv4","Kv4")</f>
        <v>Kv3</v>
      </c>
      <c r="O550">
        <f>WEEKNUM(Dates[[#This Row],[Datum]],21)</f>
        <v>26</v>
      </c>
      <c r="P550" t="str">
        <f>"V"&amp;Dates[[#This Row],[Veckonummer]]</f>
        <v>V26</v>
      </c>
      <c r="Q550">
        <f>Dates[[#This Row],[Datum]]-(DATE(YEAR(Dates[[#This Row],[Datum]]),1,0))</f>
        <v>183</v>
      </c>
    </row>
    <row r="551" spans="1:17" x14ac:dyDescent="0.25">
      <c r="A551">
        <v>11507</v>
      </c>
      <c r="B551">
        <v>20210703</v>
      </c>
      <c r="C551" s="1">
        <v>44380</v>
      </c>
      <c r="D551" t="str">
        <f>"den " &amp; TEXT(Dates[[#This Row],[Datum]],"d MMMM ÅÅÅÅ")</f>
        <v>den 3 juli 2021</v>
      </c>
      <c r="E551">
        <f>YEAR(Dates[[#This Row],[Datum]])</f>
        <v>2021</v>
      </c>
      <c r="F551">
        <f>MONTH(Dates[[#This Row],[Datum]])</f>
        <v>7</v>
      </c>
      <c r="G551" t="str">
        <f>TEXT(Dates[[#This Row],[Datum]],"MMMM")</f>
        <v>juli</v>
      </c>
      <c r="H551" t="str">
        <f>TEXT(Dates[[#This Row],[Datum]],"MMM")</f>
        <v>jul</v>
      </c>
      <c r="I551">
        <v>3</v>
      </c>
      <c r="J551" t="str">
        <f>TEXT(Dates[[#This Row],[Datum]],"DDDD")</f>
        <v>lördag</v>
      </c>
      <c r="K551" t="s">
        <v>5</v>
      </c>
      <c r="L551">
        <f>WEEKDAY(Dates[[#This Row],[Datum]],2)</f>
        <v>6</v>
      </c>
      <c r="M551" t="str">
        <f>CHOOSE(Dates[[#This Row],[Månad]],"T1","T1","T1","T1","T2","T2","T2","T2","T3","T3","T3","T3")</f>
        <v>T2</v>
      </c>
      <c r="N551" t="str">
        <f>CHOOSE(Dates[[#This Row],[Månad]],"Kv1","Kv1","Kv1","Kv2","Kv2","Kv2","Kv3","Kv3","Kv3","Kv4","Kv4","Kv4")</f>
        <v>Kv3</v>
      </c>
      <c r="O551">
        <f>WEEKNUM(Dates[[#This Row],[Datum]],21)</f>
        <v>26</v>
      </c>
      <c r="P551" t="str">
        <f>"V"&amp;Dates[[#This Row],[Veckonummer]]</f>
        <v>V26</v>
      </c>
      <c r="Q551">
        <f>Dates[[#This Row],[Datum]]-(DATE(YEAR(Dates[[#This Row],[Datum]]),1,0))</f>
        <v>184</v>
      </c>
    </row>
    <row r="552" spans="1:17" x14ac:dyDescent="0.25">
      <c r="A552">
        <v>11508</v>
      </c>
      <c r="B552">
        <v>20210704</v>
      </c>
      <c r="C552" s="1">
        <v>44381</v>
      </c>
      <c r="D552" t="str">
        <f>"den " &amp; TEXT(Dates[[#This Row],[Datum]],"d MMMM ÅÅÅÅ")</f>
        <v>den 4 juli 2021</v>
      </c>
      <c r="E552">
        <f>YEAR(Dates[[#This Row],[Datum]])</f>
        <v>2021</v>
      </c>
      <c r="F552">
        <f>MONTH(Dates[[#This Row],[Datum]])</f>
        <v>7</v>
      </c>
      <c r="G552" t="str">
        <f>TEXT(Dates[[#This Row],[Datum]],"MMMM")</f>
        <v>juli</v>
      </c>
      <c r="H552" t="str">
        <f>TEXT(Dates[[#This Row],[Datum]],"MMM")</f>
        <v>jul</v>
      </c>
      <c r="I552">
        <v>4</v>
      </c>
      <c r="J552" t="str">
        <f>TEXT(Dates[[#This Row],[Datum]],"DDDD")</f>
        <v>söndag</v>
      </c>
      <c r="K552" t="s">
        <v>6</v>
      </c>
      <c r="L552">
        <f>WEEKDAY(Dates[[#This Row],[Datum]],2)</f>
        <v>7</v>
      </c>
      <c r="M552" t="str">
        <f>CHOOSE(Dates[[#This Row],[Månad]],"T1","T1","T1","T1","T2","T2","T2","T2","T3","T3","T3","T3")</f>
        <v>T2</v>
      </c>
      <c r="N552" t="str">
        <f>CHOOSE(Dates[[#This Row],[Månad]],"Kv1","Kv1","Kv1","Kv2","Kv2","Kv2","Kv3","Kv3","Kv3","Kv4","Kv4","Kv4")</f>
        <v>Kv3</v>
      </c>
      <c r="O552">
        <f>WEEKNUM(Dates[[#This Row],[Datum]],21)</f>
        <v>26</v>
      </c>
      <c r="P552" t="str">
        <f>"V"&amp;Dates[[#This Row],[Veckonummer]]</f>
        <v>V26</v>
      </c>
      <c r="Q552">
        <f>Dates[[#This Row],[Datum]]-(DATE(YEAR(Dates[[#This Row],[Datum]]),1,0))</f>
        <v>185</v>
      </c>
    </row>
    <row r="553" spans="1:17" x14ac:dyDescent="0.25">
      <c r="A553">
        <v>11509</v>
      </c>
      <c r="B553">
        <v>20210705</v>
      </c>
      <c r="C553" s="1">
        <v>44382</v>
      </c>
      <c r="D553" t="str">
        <f>"den " &amp; TEXT(Dates[[#This Row],[Datum]],"d MMMM ÅÅÅÅ")</f>
        <v>den 5 juli 2021</v>
      </c>
      <c r="E553">
        <f>YEAR(Dates[[#This Row],[Datum]])</f>
        <v>2021</v>
      </c>
      <c r="F553">
        <f>MONTH(Dates[[#This Row],[Datum]])</f>
        <v>7</v>
      </c>
      <c r="G553" t="str">
        <f>TEXT(Dates[[#This Row],[Datum]],"MMMM")</f>
        <v>juli</v>
      </c>
      <c r="H553" t="str">
        <f>TEXT(Dates[[#This Row],[Datum]],"MMM")</f>
        <v>jul</v>
      </c>
      <c r="I553">
        <v>5</v>
      </c>
      <c r="J553" t="str">
        <f>TEXT(Dates[[#This Row],[Datum]],"DDDD")</f>
        <v>måndag</v>
      </c>
      <c r="K553" t="s">
        <v>0</v>
      </c>
      <c r="L553">
        <f>WEEKDAY(Dates[[#This Row],[Datum]],2)</f>
        <v>1</v>
      </c>
      <c r="M553" t="str">
        <f>CHOOSE(Dates[[#This Row],[Månad]],"T1","T1","T1","T1","T2","T2","T2","T2","T3","T3","T3","T3")</f>
        <v>T2</v>
      </c>
      <c r="N553" t="str">
        <f>CHOOSE(Dates[[#This Row],[Månad]],"Kv1","Kv1","Kv1","Kv2","Kv2","Kv2","Kv3","Kv3","Kv3","Kv4","Kv4","Kv4")</f>
        <v>Kv3</v>
      </c>
      <c r="O553">
        <f>WEEKNUM(Dates[[#This Row],[Datum]],21)</f>
        <v>27</v>
      </c>
      <c r="P553" t="str">
        <f>"V"&amp;Dates[[#This Row],[Veckonummer]]</f>
        <v>V27</v>
      </c>
      <c r="Q553">
        <f>Dates[[#This Row],[Datum]]-(DATE(YEAR(Dates[[#This Row],[Datum]]),1,0))</f>
        <v>186</v>
      </c>
    </row>
    <row r="554" spans="1:17" x14ac:dyDescent="0.25">
      <c r="A554">
        <v>11510</v>
      </c>
      <c r="B554">
        <v>20210706</v>
      </c>
      <c r="C554" s="1">
        <v>44383</v>
      </c>
      <c r="D554" t="str">
        <f>"den " &amp; TEXT(Dates[[#This Row],[Datum]],"d MMMM ÅÅÅÅ")</f>
        <v>den 6 juli 2021</v>
      </c>
      <c r="E554">
        <f>YEAR(Dates[[#This Row],[Datum]])</f>
        <v>2021</v>
      </c>
      <c r="F554">
        <f>MONTH(Dates[[#This Row],[Datum]])</f>
        <v>7</v>
      </c>
      <c r="G554" t="str">
        <f>TEXT(Dates[[#This Row],[Datum]],"MMMM")</f>
        <v>juli</v>
      </c>
      <c r="H554" t="str">
        <f>TEXT(Dates[[#This Row],[Datum]],"MMM")</f>
        <v>jul</v>
      </c>
      <c r="I554">
        <v>6</v>
      </c>
      <c r="J554" t="str">
        <f>TEXT(Dates[[#This Row],[Datum]],"DDDD")</f>
        <v>tisdag</v>
      </c>
      <c r="K554" t="s">
        <v>1</v>
      </c>
      <c r="L554">
        <f>WEEKDAY(Dates[[#This Row],[Datum]],2)</f>
        <v>2</v>
      </c>
      <c r="M554" t="str">
        <f>CHOOSE(Dates[[#This Row],[Månad]],"T1","T1","T1","T1","T2","T2","T2","T2","T3","T3","T3","T3")</f>
        <v>T2</v>
      </c>
      <c r="N554" t="str">
        <f>CHOOSE(Dates[[#This Row],[Månad]],"Kv1","Kv1","Kv1","Kv2","Kv2","Kv2","Kv3","Kv3","Kv3","Kv4","Kv4","Kv4")</f>
        <v>Kv3</v>
      </c>
      <c r="O554">
        <f>WEEKNUM(Dates[[#This Row],[Datum]],21)</f>
        <v>27</v>
      </c>
      <c r="P554" t="str">
        <f>"V"&amp;Dates[[#This Row],[Veckonummer]]</f>
        <v>V27</v>
      </c>
      <c r="Q554">
        <f>Dates[[#This Row],[Datum]]-(DATE(YEAR(Dates[[#This Row],[Datum]]),1,0))</f>
        <v>187</v>
      </c>
    </row>
    <row r="555" spans="1:17" x14ac:dyDescent="0.25">
      <c r="A555">
        <v>11511</v>
      </c>
      <c r="B555">
        <v>20210707</v>
      </c>
      <c r="C555" s="1">
        <v>44384</v>
      </c>
      <c r="D555" t="str">
        <f>"den " &amp; TEXT(Dates[[#This Row],[Datum]],"d MMMM ÅÅÅÅ")</f>
        <v>den 7 juli 2021</v>
      </c>
      <c r="E555">
        <f>YEAR(Dates[[#This Row],[Datum]])</f>
        <v>2021</v>
      </c>
      <c r="F555">
        <f>MONTH(Dates[[#This Row],[Datum]])</f>
        <v>7</v>
      </c>
      <c r="G555" t="str">
        <f>TEXT(Dates[[#This Row],[Datum]],"MMMM")</f>
        <v>juli</v>
      </c>
      <c r="H555" t="str">
        <f>TEXT(Dates[[#This Row],[Datum]],"MMM")</f>
        <v>jul</v>
      </c>
      <c r="I555">
        <v>7</v>
      </c>
      <c r="J555" t="str">
        <f>TEXT(Dates[[#This Row],[Datum]],"DDDD")</f>
        <v>onsdag</v>
      </c>
      <c r="K555" t="s">
        <v>2</v>
      </c>
      <c r="L555">
        <f>WEEKDAY(Dates[[#This Row],[Datum]],2)</f>
        <v>3</v>
      </c>
      <c r="M555" t="str">
        <f>CHOOSE(Dates[[#This Row],[Månad]],"T1","T1","T1","T1","T2","T2","T2","T2","T3","T3","T3","T3")</f>
        <v>T2</v>
      </c>
      <c r="N555" t="str">
        <f>CHOOSE(Dates[[#This Row],[Månad]],"Kv1","Kv1","Kv1","Kv2","Kv2","Kv2","Kv3","Kv3","Kv3","Kv4","Kv4","Kv4")</f>
        <v>Kv3</v>
      </c>
      <c r="O555">
        <f>WEEKNUM(Dates[[#This Row],[Datum]],21)</f>
        <v>27</v>
      </c>
      <c r="P555" t="str">
        <f>"V"&amp;Dates[[#This Row],[Veckonummer]]</f>
        <v>V27</v>
      </c>
      <c r="Q555">
        <f>Dates[[#This Row],[Datum]]-(DATE(YEAR(Dates[[#This Row],[Datum]]),1,0))</f>
        <v>188</v>
      </c>
    </row>
    <row r="556" spans="1:17" x14ac:dyDescent="0.25">
      <c r="A556">
        <v>11512</v>
      </c>
      <c r="B556">
        <v>20210708</v>
      </c>
      <c r="C556" s="1">
        <v>44385</v>
      </c>
      <c r="D556" t="str">
        <f>"den " &amp; TEXT(Dates[[#This Row],[Datum]],"d MMMM ÅÅÅÅ")</f>
        <v>den 8 juli 2021</v>
      </c>
      <c r="E556">
        <f>YEAR(Dates[[#This Row],[Datum]])</f>
        <v>2021</v>
      </c>
      <c r="F556">
        <f>MONTH(Dates[[#This Row],[Datum]])</f>
        <v>7</v>
      </c>
      <c r="G556" t="str">
        <f>TEXT(Dates[[#This Row],[Datum]],"MMMM")</f>
        <v>juli</v>
      </c>
      <c r="H556" t="str">
        <f>TEXT(Dates[[#This Row],[Datum]],"MMM")</f>
        <v>jul</v>
      </c>
      <c r="I556">
        <v>8</v>
      </c>
      <c r="J556" t="str">
        <f>TEXT(Dates[[#This Row],[Datum]],"DDDD")</f>
        <v>torsdag</v>
      </c>
      <c r="K556" t="s">
        <v>3</v>
      </c>
      <c r="L556">
        <f>WEEKDAY(Dates[[#This Row],[Datum]],2)</f>
        <v>4</v>
      </c>
      <c r="M556" t="str">
        <f>CHOOSE(Dates[[#This Row],[Månad]],"T1","T1","T1","T1","T2","T2","T2","T2","T3","T3","T3","T3")</f>
        <v>T2</v>
      </c>
      <c r="N556" t="str">
        <f>CHOOSE(Dates[[#This Row],[Månad]],"Kv1","Kv1","Kv1","Kv2","Kv2","Kv2","Kv3","Kv3","Kv3","Kv4","Kv4","Kv4")</f>
        <v>Kv3</v>
      </c>
      <c r="O556">
        <f>WEEKNUM(Dates[[#This Row],[Datum]],21)</f>
        <v>27</v>
      </c>
      <c r="P556" t="str">
        <f>"V"&amp;Dates[[#This Row],[Veckonummer]]</f>
        <v>V27</v>
      </c>
      <c r="Q556">
        <f>Dates[[#This Row],[Datum]]-(DATE(YEAR(Dates[[#This Row],[Datum]]),1,0))</f>
        <v>189</v>
      </c>
    </row>
    <row r="557" spans="1:17" x14ac:dyDescent="0.25">
      <c r="A557">
        <v>11513</v>
      </c>
      <c r="B557">
        <v>20210709</v>
      </c>
      <c r="C557" s="1">
        <v>44386</v>
      </c>
      <c r="D557" t="str">
        <f>"den " &amp; TEXT(Dates[[#This Row],[Datum]],"d MMMM ÅÅÅÅ")</f>
        <v>den 9 juli 2021</v>
      </c>
      <c r="E557">
        <f>YEAR(Dates[[#This Row],[Datum]])</f>
        <v>2021</v>
      </c>
      <c r="F557">
        <f>MONTH(Dates[[#This Row],[Datum]])</f>
        <v>7</v>
      </c>
      <c r="G557" t="str">
        <f>TEXT(Dates[[#This Row],[Datum]],"MMMM")</f>
        <v>juli</v>
      </c>
      <c r="H557" t="str">
        <f>TEXT(Dates[[#This Row],[Datum]],"MMM")</f>
        <v>jul</v>
      </c>
      <c r="I557">
        <v>9</v>
      </c>
      <c r="J557" t="str">
        <f>TEXT(Dates[[#This Row],[Datum]],"DDDD")</f>
        <v>fredag</v>
      </c>
      <c r="K557" t="s">
        <v>4</v>
      </c>
      <c r="L557">
        <f>WEEKDAY(Dates[[#This Row],[Datum]],2)</f>
        <v>5</v>
      </c>
      <c r="M557" t="str">
        <f>CHOOSE(Dates[[#This Row],[Månad]],"T1","T1","T1","T1","T2","T2","T2","T2","T3","T3","T3","T3")</f>
        <v>T2</v>
      </c>
      <c r="N557" t="str">
        <f>CHOOSE(Dates[[#This Row],[Månad]],"Kv1","Kv1","Kv1","Kv2","Kv2","Kv2","Kv3","Kv3","Kv3","Kv4","Kv4","Kv4")</f>
        <v>Kv3</v>
      </c>
      <c r="O557">
        <f>WEEKNUM(Dates[[#This Row],[Datum]],21)</f>
        <v>27</v>
      </c>
      <c r="P557" t="str">
        <f>"V"&amp;Dates[[#This Row],[Veckonummer]]</f>
        <v>V27</v>
      </c>
      <c r="Q557">
        <f>Dates[[#This Row],[Datum]]-(DATE(YEAR(Dates[[#This Row],[Datum]]),1,0))</f>
        <v>190</v>
      </c>
    </row>
    <row r="558" spans="1:17" x14ac:dyDescent="0.25">
      <c r="A558">
        <v>11514</v>
      </c>
      <c r="B558">
        <v>20210710</v>
      </c>
      <c r="C558" s="1">
        <v>44387</v>
      </c>
      <c r="D558" t="str">
        <f>"den " &amp; TEXT(Dates[[#This Row],[Datum]],"d MMMM ÅÅÅÅ")</f>
        <v>den 10 juli 2021</v>
      </c>
      <c r="E558">
        <f>YEAR(Dates[[#This Row],[Datum]])</f>
        <v>2021</v>
      </c>
      <c r="F558">
        <f>MONTH(Dates[[#This Row],[Datum]])</f>
        <v>7</v>
      </c>
      <c r="G558" t="str">
        <f>TEXT(Dates[[#This Row],[Datum]],"MMMM")</f>
        <v>juli</v>
      </c>
      <c r="H558" t="str">
        <f>TEXT(Dates[[#This Row],[Datum]],"MMM")</f>
        <v>jul</v>
      </c>
      <c r="I558">
        <v>10</v>
      </c>
      <c r="J558" t="str">
        <f>TEXT(Dates[[#This Row],[Datum]],"DDDD")</f>
        <v>lördag</v>
      </c>
      <c r="K558" t="s">
        <v>5</v>
      </c>
      <c r="L558">
        <f>WEEKDAY(Dates[[#This Row],[Datum]],2)</f>
        <v>6</v>
      </c>
      <c r="M558" t="str">
        <f>CHOOSE(Dates[[#This Row],[Månad]],"T1","T1","T1","T1","T2","T2","T2","T2","T3","T3","T3","T3")</f>
        <v>T2</v>
      </c>
      <c r="N558" t="str">
        <f>CHOOSE(Dates[[#This Row],[Månad]],"Kv1","Kv1","Kv1","Kv2","Kv2","Kv2","Kv3","Kv3","Kv3","Kv4","Kv4","Kv4")</f>
        <v>Kv3</v>
      </c>
      <c r="O558">
        <f>WEEKNUM(Dates[[#This Row],[Datum]],21)</f>
        <v>27</v>
      </c>
      <c r="P558" t="str">
        <f>"V"&amp;Dates[[#This Row],[Veckonummer]]</f>
        <v>V27</v>
      </c>
      <c r="Q558">
        <f>Dates[[#This Row],[Datum]]-(DATE(YEAR(Dates[[#This Row],[Datum]]),1,0))</f>
        <v>191</v>
      </c>
    </row>
    <row r="559" spans="1:17" x14ac:dyDescent="0.25">
      <c r="A559">
        <v>11515</v>
      </c>
      <c r="B559">
        <v>20210711</v>
      </c>
      <c r="C559" s="1">
        <v>44388</v>
      </c>
      <c r="D559" t="str">
        <f>"den " &amp; TEXT(Dates[[#This Row],[Datum]],"d MMMM ÅÅÅÅ")</f>
        <v>den 11 juli 2021</v>
      </c>
      <c r="E559">
        <f>YEAR(Dates[[#This Row],[Datum]])</f>
        <v>2021</v>
      </c>
      <c r="F559">
        <f>MONTH(Dates[[#This Row],[Datum]])</f>
        <v>7</v>
      </c>
      <c r="G559" t="str">
        <f>TEXT(Dates[[#This Row],[Datum]],"MMMM")</f>
        <v>juli</v>
      </c>
      <c r="H559" t="str">
        <f>TEXT(Dates[[#This Row],[Datum]],"MMM")</f>
        <v>jul</v>
      </c>
      <c r="I559">
        <v>11</v>
      </c>
      <c r="J559" t="str">
        <f>TEXT(Dates[[#This Row],[Datum]],"DDDD")</f>
        <v>söndag</v>
      </c>
      <c r="K559" t="s">
        <v>6</v>
      </c>
      <c r="L559">
        <f>WEEKDAY(Dates[[#This Row],[Datum]],2)</f>
        <v>7</v>
      </c>
      <c r="M559" t="str">
        <f>CHOOSE(Dates[[#This Row],[Månad]],"T1","T1","T1","T1","T2","T2","T2","T2","T3","T3","T3","T3")</f>
        <v>T2</v>
      </c>
      <c r="N559" t="str">
        <f>CHOOSE(Dates[[#This Row],[Månad]],"Kv1","Kv1","Kv1","Kv2","Kv2","Kv2","Kv3","Kv3","Kv3","Kv4","Kv4","Kv4")</f>
        <v>Kv3</v>
      </c>
      <c r="O559">
        <f>WEEKNUM(Dates[[#This Row],[Datum]],21)</f>
        <v>27</v>
      </c>
      <c r="P559" t="str">
        <f>"V"&amp;Dates[[#This Row],[Veckonummer]]</f>
        <v>V27</v>
      </c>
      <c r="Q559">
        <f>Dates[[#This Row],[Datum]]-(DATE(YEAR(Dates[[#This Row],[Datum]]),1,0))</f>
        <v>192</v>
      </c>
    </row>
    <row r="560" spans="1:17" x14ac:dyDescent="0.25">
      <c r="A560">
        <v>11516</v>
      </c>
      <c r="B560">
        <v>20210712</v>
      </c>
      <c r="C560" s="1">
        <v>44389</v>
      </c>
      <c r="D560" t="str">
        <f>"den " &amp; TEXT(Dates[[#This Row],[Datum]],"d MMMM ÅÅÅÅ")</f>
        <v>den 12 juli 2021</v>
      </c>
      <c r="E560">
        <f>YEAR(Dates[[#This Row],[Datum]])</f>
        <v>2021</v>
      </c>
      <c r="F560">
        <f>MONTH(Dates[[#This Row],[Datum]])</f>
        <v>7</v>
      </c>
      <c r="G560" t="str">
        <f>TEXT(Dates[[#This Row],[Datum]],"MMMM")</f>
        <v>juli</v>
      </c>
      <c r="H560" t="str">
        <f>TEXT(Dates[[#This Row],[Datum]],"MMM")</f>
        <v>jul</v>
      </c>
      <c r="I560">
        <v>12</v>
      </c>
      <c r="J560" t="str">
        <f>TEXT(Dates[[#This Row],[Datum]],"DDDD")</f>
        <v>måndag</v>
      </c>
      <c r="K560" t="s">
        <v>0</v>
      </c>
      <c r="L560">
        <f>WEEKDAY(Dates[[#This Row],[Datum]],2)</f>
        <v>1</v>
      </c>
      <c r="M560" t="str">
        <f>CHOOSE(Dates[[#This Row],[Månad]],"T1","T1","T1","T1","T2","T2","T2","T2","T3","T3","T3","T3")</f>
        <v>T2</v>
      </c>
      <c r="N560" t="str">
        <f>CHOOSE(Dates[[#This Row],[Månad]],"Kv1","Kv1","Kv1","Kv2","Kv2","Kv2","Kv3","Kv3","Kv3","Kv4","Kv4","Kv4")</f>
        <v>Kv3</v>
      </c>
      <c r="O560">
        <f>WEEKNUM(Dates[[#This Row],[Datum]],21)</f>
        <v>28</v>
      </c>
      <c r="P560" t="str">
        <f>"V"&amp;Dates[[#This Row],[Veckonummer]]</f>
        <v>V28</v>
      </c>
      <c r="Q560">
        <f>Dates[[#This Row],[Datum]]-(DATE(YEAR(Dates[[#This Row],[Datum]]),1,0))</f>
        <v>193</v>
      </c>
    </row>
    <row r="561" spans="1:17" x14ac:dyDescent="0.25">
      <c r="A561">
        <v>11517</v>
      </c>
      <c r="B561">
        <v>20210713</v>
      </c>
      <c r="C561" s="1">
        <v>44390</v>
      </c>
      <c r="D561" t="str">
        <f>"den " &amp; TEXT(Dates[[#This Row],[Datum]],"d MMMM ÅÅÅÅ")</f>
        <v>den 13 juli 2021</v>
      </c>
      <c r="E561">
        <f>YEAR(Dates[[#This Row],[Datum]])</f>
        <v>2021</v>
      </c>
      <c r="F561">
        <f>MONTH(Dates[[#This Row],[Datum]])</f>
        <v>7</v>
      </c>
      <c r="G561" t="str">
        <f>TEXT(Dates[[#This Row],[Datum]],"MMMM")</f>
        <v>juli</v>
      </c>
      <c r="H561" t="str">
        <f>TEXT(Dates[[#This Row],[Datum]],"MMM")</f>
        <v>jul</v>
      </c>
      <c r="I561">
        <v>13</v>
      </c>
      <c r="J561" t="str">
        <f>TEXT(Dates[[#This Row],[Datum]],"DDDD")</f>
        <v>tisdag</v>
      </c>
      <c r="K561" t="s">
        <v>1</v>
      </c>
      <c r="L561">
        <f>WEEKDAY(Dates[[#This Row],[Datum]],2)</f>
        <v>2</v>
      </c>
      <c r="M561" t="str">
        <f>CHOOSE(Dates[[#This Row],[Månad]],"T1","T1","T1","T1","T2","T2","T2","T2","T3","T3","T3","T3")</f>
        <v>T2</v>
      </c>
      <c r="N561" t="str">
        <f>CHOOSE(Dates[[#This Row],[Månad]],"Kv1","Kv1","Kv1","Kv2","Kv2","Kv2","Kv3","Kv3","Kv3","Kv4","Kv4","Kv4")</f>
        <v>Kv3</v>
      </c>
      <c r="O561">
        <f>WEEKNUM(Dates[[#This Row],[Datum]],21)</f>
        <v>28</v>
      </c>
      <c r="P561" t="str">
        <f>"V"&amp;Dates[[#This Row],[Veckonummer]]</f>
        <v>V28</v>
      </c>
      <c r="Q561">
        <f>Dates[[#This Row],[Datum]]-(DATE(YEAR(Dates[[#This Row],[Datum]]),1,0))</f>
        <v>194</v>
      </c>
    </row>
    <row r="562" spans="1:17" x14ac:dyDescent="0.25">
      <c r="A562">
        <v>11518</v>
      </c>
      <c r="B562">
        <v>20210714</v>
      </c>
      <c r="C562" s="1">
        <v>44391</v>
      </c>
      <c r="D562" t="str">
        <f>"den " &amp; TEXT(Dates[[#This Row],[Datum]],"d MMMM ÅÅÅÅ")</f>
        <v>den 14 juli 2021</v>
      </c>
      <c r="E562">
        <f>YEAR(Dates[[#This Row],[Datum]])</f>
        <v>2021</v>
      </c>
      <c r="F562">
        <f>MONTH(Dates[[#This Row],[Datum]])</f>
        <v>7</v>
      </c>
      <c r="G562" t="str">
        <f>TEXT(Dates[[#This Row],[Datum]],"MMMM")</f>
        <v>juli</v>
      </c>
      <c r="H562" t="str">
        <f>TEXT(Dates[[#This Row],[Datum]],"MMM")</f>
        <v>jul</v>
      </c>
      <c r="I562">
        <v>14</v>
      </c>
      <c r="J562" t="str">
        <f>TEXT(Dates[[#This Row],[Datum]],"DDDD")</f>
        <v>onsdag</v>
      </c>
      <c r="K562" t="s">
        <v>2</v>
      </c>
      <c r="L562">
        <f>WEEKDAY(Dates[[#This Row],[Datum]],2)</f>
        <v>3</v>
      </c>
      <c r="M562" t="str">
        <f>CHOOSE(Dates[[#This Row],[Månad]],"T1","T1","T1","T1","T2","T2","T2","T2","T3","T3","T3","T3")</f>
        <v>T2</v>
      </c>
      <c r="N562" t="str">
        <f>CHOOSE(Dates[[#This Row],[Månad]],"Kv1","Kv1","Kv1","Kv2","Kv2","Kv2","Kv3","Kv3","Kv3","Kv4","Kv4","Kv4")</f>
        <v>Kv3</v>
      </c>
      <c r="O562">
        <f>WEEKNUM(Dates[[#This Row],[Datum]],21)</f>
        <v>28</v>
      </c>
      <c r="P562" t="str">
        <f>"V"&amp;Dates[[#This Row],[Veckonummer]]</f>
        <v>V28</v>
      </c>
      <c r="Q562">
        <f>Dates[[#This Row],[Datum]]-(DATE(YEAR(Dates[[#This Row],[Datum]]),1,0))</f>
        <v>195</v>
      </c>
    </row>
    <row r="563" spans="1:17" x14ac:dyDescent="0.25">
      <c r="A563">
        <v>11519</v>
      </c>
      <c r="B563">
        <v>20210715</v>
      </c>
      <c r="C563" s="1">
        <v>44392</v>
      </c>
      <c r="D563" t="str">
        <f>"den " &amp; TEXT(Dates[[#This Row],[Datum]],"d MMMM ÅÅÅÅ")</f>
        <v>den 15 juli 2021</v>
      </c>
      <c r="E563">
        <f>YEAR(Dates[[#This Row],[Datum]])</f>
        <v>2021</v>
      </c>
      <c r="F563">
        <f>MONTH(Dates[[#This Row],[Datum]])</f>
        <v>7</v>
      </c>
      <c r="G563" t="str">
        <f>TEXT(Dates[[#This Row],[Datum]],"MMMM")</f>
        <v>juli</v>
      </c>
      <c r="H563" t="str">
        <f>TEXT(Dates[[#This Row],[Datum]],"MMM")</f>
        <v>jul</v>
      </c>
      <c r="I563">
        <v>15</v>
      </c>
      <c r="J563" t="str">
        <f>TEXT(Dates[[#This Row],[Datum]],"DDDD")</f>
        <v>torsdag</v>
      </c>
      <c r="K563" t="s">
        <v>3</v>
      </c>
      <c r="L563">
        <f>WEEKDAY(Dates[[#This Row],[Datum]],2)</f>
        <v>4</v>
      </c>
      <c r="M563" t="str">
        <f>CHOOSE(Dates[[#This Row],[Månad]],"T1","T1","T1","T1","T2","T2","T2","T2","T3","T3","T3","T3")</f>
        <v>T2</v>
      </c>
      <c r="N563" t="str">
        <f>CHOOSE(Dates[[#This Row],[Månad]],"Kv1","Kv1","Kv1","Kv2","Kv2","Kv2","Kv3","Kv3","Kv3","Kv4","Kv4","Kv4")</f>
        <v>Kv3</v>
      </c>
      <c r="O563">
        <f>WEEKNUM(Dates[[#This Row],[Datum]],21)</f>
        <v>28</v>
      </c>
      <c r="P563" t="str">
        <f>"V"&amp;Dates[[#This Row],[Veckonummer]]</f>
        <v>V28</v>
      </c>
      <c r="Q563">
        <f>Dates[[#This Row],[Datum]]-(DATE(YEAR(Dates[[#This Row],[Datum]]),1,0))</f>
        <v>196</v>
      </c>
    </row>
    <row r="564" spans="1:17" x14ac:dyDescent="0.25">
      <c r="A564">
        <v>11520</v>
      </c>
      <c r="B564">
        <v>20210716</v>
      </c>
      <c r="C564" s="1">
        <v>44393</v>
      </c>
      <c r="D564" t="str">
        <f>"den " &amp; TEXT(Dates[[#This Row],[Datum]],"d MMMM ÅÅÅÅ")</f>
        <v>den 16 juli 2021</v>
      </c>
      <c r="E564">
        <f>YEAR(Dates[[#This Row],[Datum]])</f>
        <v>2021</v>
      </c>
      <c r="F564">
        <f>MONTH(Dates[[#This Row],[Datum]])</f>
        <v>7</v>
      </c>
      <c r="G564" t="str">
        <f>TEXT(Dates[[#This Row],[Datum]],"MMMM")</f>
        <v>juli</v>
      </c>
      <c r="H564" t="str">
        <f>TEXT(Dates[[#This Row],[Datum]],"MMM")</f>
        <v>jul</v>
      </c>
      <c r="I564">
        <v>16</v>
      </c>
      <c r="J564" t="str">
        <f>TEXT(Dates[[#This Row],[Datum]],"DDDD")</f>
        <v>fredag</v>
      </c>
      <c r="K564" t="s">
        <v>4</v>
      </c>
      <c r="L564">
        <f>WEEKDAY(Dates[[#This Row],[Datum]],2)</f>
        <v>5</v>
      </c>
      <c r="M564" t="str">
        <f>CHOOSE(Dates[[#This Row],[Månad]],"T1","T1","T1","T1","T2","T2","T2","T2","T3","T3","T3","T3")</f>
        <v>T2</v>
      </c>
      <c r="N564" t="str">
        <f>CHOOSE(Dates[[#This Row],[Månad]],"Kv1","Kv1","Kv1","Kv2","Kv2","Kv2","Kv3","Kv3","Kv3","Kv4","Kv4","Kv4")</f>
        <v>Kv3</v>
      </c>
      <c r="O564">
        <f>WEEKNUM(Dates[[#This Row],[Datum]],21)</f>
        <v>28</v>
      </c>
      <c r="P564" t="str">
        <f>"V"&amp;Dates[[#This Row],[Veckonummer]]</f>
        <v>V28</v>
      </c>
      <c r="Q564">
        <f>Dates[[#This Row],[Datum]]-(DATE(YEAR(Dates[[#This Row],[Datum]]),1,0))</f>
        <v>197</v>
      </c>
    </row>
    <row r="565" spans="1:17" x14ac:dyDescent="0.25">
      <c r="A565">
        <v>11521</v>
      </c>
      <c r="B565">
        <v>20210717</v>
      </c>
      <c r="C565" s="1">
        <v>44394</v>
      </c>
      <c r="D565" t="str">
        <f>"den " &amp; TEXT(Dates[[#This Row],[Datum]],"d MMMM ÅÅÅÅ")</f>
        <v>den 17 juli 2021</v>
      </c>
      <c r="E565">
        <f>YEAR(Dates[[#This Row],[Datum]])</f>
        <v>2021</v>
      </c>
      <c r="F565">
        <f>MONTH(Dates[[#This Row],[Datum]])</f>
        <v>7</v>
      </c>
      <c r="G565" t="str">
        <f>TEXT(Dates[[#This Row],[Datum]],"MMMM")</f>
        <v>juli</v>
      </c>
      <c r="H565" t="str">
        <f>TEXT(Dates[[#This Row],[Datum]],"MMM")</f>
        <v>jul</v>
      </c>
      <c r="I565">
        <v>17</v>
      </c>
      <c r="J565" t="str">
        <f>TEXT(Dates[[#This Row],[Datum]],"DDDD")</f>
        <v>lördag</v>
      </c>
      <c r="K565" t="s">
        <v>5</v>
      </c>
      <c r="L565">
        <f>WEEKDAY(Dates[[#This Row],[Datum]],2)</f>
        <v>6</v>
      </c>
      <c r="M565" t="str">
        <f>CHOOSE(Dates[[#This Row],[Månad]],"T1","T1","T1","T1","T2","T2","T2","T2","T3","T3","T3","T3")</f>
        <v>T2</v>
      </c>
      <c r="N565" t="str">
        <f>CHOOSE(Dates[[#This Row],[Månad]],"Kv1","Kv1","Kv1","Kv2","Kv2","Kv2","Kv3","Kv3","Kv3","Kv4","Kv4","Kv4")</f>
        <v>Kv3</v>
      </c>
      <c r="O565">
        <f>WEEKNUM(Dates[[#This Row],[Datum]],21)</f>
        <v>28</v>
      </c>
      <c r="P565" t="str">
        <f>"V"&amp;Dates[[#This Row],[Veckonummer]]</f>
        <v>V28</v>
      </c>
      <c r="Q565">
        <f>Dates[[#This Row],[Datum]]-(DATE(YEAR(Dates[[#This Row],[Datum]]),1,0))</f>
        <v>198</v>
      </c>
    </row>
    <row r="566" spans="1:17" x14ac:dyDescent="0.25">
      <c r="A566">
        <v>11522</v>
      </c>
      <c r="B566">
        <v>20210718</v>
      </c>
      <c r="C566" s="1">
        <v>44395</v>
      </c>
      <c r="D566" t="str">
        <f>"den " &amp; TEXT(Dates[[#This Row],[Datum]],"d MMMM ÅÅÅÅ")</f>
        <v>den 18 juli 2021</v>
      </c>
      <c r="E566">
        <f>YEAR(Dates[[#This Row],[Datum]])</f>
        <v>2021</v>
      </c>
      <c r="F566">
        <f>MONTH(Dates[[#This Row],[Datum]])</f>
        <v>7</v>
      </c>
      <c r="G566" t="str">
        <f>TEXT(Dates[[#This Row],[Datum]],"MMMM")</f>
        <v>juli</v>
      </c>
      <c r="H566" t="str">
        <f>TEXT(Dates[[#This Row],[Datum]],"MMM")</f>
        <v>jul</v>
      </c>
      <c r="I566">
        <v>18</v>
      </c>
      <c r="J566" t="str">
        <f>TEXT(Dates[[#This Row],[Datum]],"DDDD")</f>
        <v>söndag</v>
      </c>
      <c r="K566" t="s">
        <v>6</v>
      </c>
      <c r="L566">
        <f>WEEKDAY(Dates[[#This Row],[Datum]],2)</f>
        <v>7</v>
      </c>
      <c r="M566" t="str">
        <f>CHOOSE(Dates[[#This Row],[Månad]],"T1","T1","T1","T1","T2","T2","T2","T2","T3","T3","T3","T3")</f>
        <v>T2</v>
      </c>
      <c r="N566" t="str">
        <f>CHOOSE(Dates[[#This Row],[Månad]],"Kv1","Kv1","Kv1","Kv2","Kv2","Kv2","Kv3","Kv3","Kv3","Kv4","Kv4","Kv4")</f>
        <v>Kv3</v>
      </c>
      <c r="O566">
        <f>WEEKNUM(Dates[[#This Row],[Datum]],21)</f>
        <v>28</v>
      </c>
      <c r="P566" t="str">
        <f>"V"&amp;Dates[[#This Row],[Veckonummer]]</f>
        <v>V28</v>
      </c>
      <c r="Q566">
        <f>Dates[[#This Row],[Datum]]-(DATE(YEAR(Dates[[#This Row],[Datum]]),1,0))</f>
        <v>199</v>
      </c>
    </row>
    <row r="567" spans="1:17" x14ac:dyDescent="0.25">
      <c r="A567">
        <v>11523</v>
      </c>
      <c r="B567">
        <v>20210719</v>
      </c>
      <c r="C567" s="1">
        <v>44396</v>
      </c>
      <c r="D567" t="str">
        <f>"den " &amp; TEXT(Dates[[#This Row],[Datum]],"d MMMM ÅÅÅÅ")</f>
        <v>den 19 juli 2021</v>
      </c>
      <c r="E567">
        <f>YEAR(Dates[[#This Row],[Datum]])</f>
        <v>2021</v>
      </c>
      <c r="F567">
        <f>MONTH(Dates[[#This Row],[Datum]])</f>
        <v>7</v>
      </c>
      <c r="G567" t="str">
        <f>TEXT(Dates[[#This Row],[Datum]],"MMMM")</f>
        <v>juli</v>
      </c>
      <c r="H567" t="str">
        <f>TEXT(Dates[[#This Row],[Datum]],"MMM")</f>
        <v>jul</v>
      </c>
      <c r="I567">
        <v>19</v>
      </c>
      <c r="J567" t="str">
        <f>TEXT(Dates[[#This Row],[Datum]],"DDDD")</f>
        <v>måndag</v>
      </c>
      <c r="K567" t="s">
        <v>0</v>
      </c>
      <c r="L567">
        <f>WEEKDAY(Dates[[#This Row],[Datum]],2)</f>
        <v>1</v>
      </c>
      <c r="M567" t="str">
        <f>CHOOSE(Dates[[#This Row],[Månad]],"T1","T1","T1","T1","T2","T2","T2","T2","T3","T3","T3","T3")</f>
        <v>T2</v>
      </c>
      <c r="N567" t="str">
        <f>CHOOSE(Dates[[#This Row],[Månad]],"Kv1","Kv1","Kv1","Kv2","Kv2","Kv2","Kv3","Kv3","Kv3","Kv4","Kv4","Kv4")</f>
        <v>Kv3</v>
      </c>
      <c r="O567">
        <f>WEEKNUM(Dates[[#This Row],[Datum]],21)</f>
        <v>29</v>
      </c>
      <c r="P567" t="str">
        <f>"V"&amp;Dates[[#This Row],[Veckonummer]]</f>
        <v>V29</v>
      </c>
      <c r="Q567">
        <f>Dates[[#This Row],[Datum]]-(DATE(YEAR(Dates[[#This Row],[Datum]]),1,0))</f>
        <v>200</v>
      </c>
    </row>
    <row r="568" spans="1:17" x14ac:dyDescent="0.25">
      <c r="A568">
        <v>11524</v>
      </c>
      <c r="B568">
        <v>20210720</v>
      </c>
      <c r="C568" s="1">
        <v>44397</v>
      </c>
      <c r="D568" t="str">
        <f>"den " &amp; TEXT(Dates[[#This Row],[Datum]],"d MMMM ÅÅÅÅ")</f>
        <v>den 20 juli 2021</v>
      </c>
      <c r="E568">
        <f>YEAR(Dates[[#This Row],[Datum]])</f>
        <v>2021</v>
      </c>
      <c r="F568">
        <f>MONTH(Dates[[#This Row],[Datum]])</f>
        <v>7</v>
      </c>
      <c r="G568" t="str">
        <f>TEXT(Dates[[#This Row],[Datum]],"MMMM")</f>
        <v>juli</v>
      </c>
      <c r="H568" t="str">
        <f>TEXT(Dates[[#This Row],[Datum]],"MMM")</f>
        <v>jul</v>
      </c>
      <c r="I568">
        <v>20</v>
      </c>
      <c r="J568" t="str">
        <f>TEXT(Dates[[#This Row],[Datum]],"DDDD")</f>
        <v>tisdag</v>
      </c>
      <c r="K568" t="s">
        <v>1</v>
      </c>
      <c r="L568">
        <f>WEEKDAY(Dates[[#This Row],[Datum]],2)</f>
        <v>2</v>
      </c>
      <c r="M568" t="str">
        <f>CHOOSE(Dates[[#This Row],[Månad]],"T1","T1","T1","T1","T2","T2","T2","T2","T3","T3","T3","T3")</f>
        <v>T2</v>
      </c>
      <c r="N568" t="str">
        <f>CHOOSE(Dates[[#This Row],[Månad]],"Kv1","Kv1","Kv1","Kv2","Kv2","Kv2","Kv3","Kv3","Kv3","Kv4","Kv4","Kv4")</f>
        <v>Kv3</v>
      </c>
      <c r="O568">
        <f>WEEKNUM(Dates[[#This Row],[Datum]],21)</f>
        <v>29</v>
      </c>
      <c r="P568" t="str">
        <f>"V"&amp;Dates[[#This Row],[Veckonummer]]</f>
        <v>V29</v>
      </c>
      <c r="Q568">
        <f>Dates[[#This Row],[Datum]]-(DATE(YEAR(Dates[[#This Row],[Datum]]),1,0))</f>
        <v>201</v>
      </c>
    </row>
    <row r="569" spans="1:17" x14ac:dyDescent="0.25">
      <c r="A569">
        <v>11525</v>
      </c>
      <c r="B569">
        <v>20210721</v>
      </c>
      <c r="C569" s="1">
        <v>44398</v>
      </c>
      <c r="D569" t="str">
        <f>"den " &amp; TEXT(Dates[[#This Row],[Datum]],"d MMMM ÅÅÅÅ")</f>
        <v>den 21 juli 2021</v>
      </c>
      <c r="E569">
        <f>YEAR(Dates[[#This Row],[Datum]])</f>
        <v>2021</v>
      </c>
      <c r="F569">
        <f>MONTH(Dates[[#This Row],[Datum]])</f>
        <v>7</v>
      </c>
      <c r="G569" t="str">
        <f>TEXT(Dates[[#This Row],[Datum]],"MMMM")</f>
        <v>juli</v>
      </c>
      <c r="H569" t="str">
        <f>TEXT(Dates[[#This Row],[Datum]],"MMM")</f>
        <v>jul</v>
      </c>
      <c r="I569">
        <v>21</v>
      </c>
      <c r="J569" t="str">
        <f>TEXT(Dates[[#This Row],[Datum]],"DDDD")</f>
        <v>onsdag</v>
      </c>
      <c r="K569" t="s">
        <v>2</v>
      </c>
      <c r="L569">
        <f>WEEKDAY(Dates[[#This Row],[Datum]],2)</f>
        <v>3</v>
      </c>
      <c r="M569" t="str">
        <f>CHOOSE(Dates[[#This Row],[Månad]],"T1","T1","T1","T1","T2","T2","T2","T2","T3","T3","T3","T3")</f>
        <v>T2</v>
      </c>
      <c r="N569" t="str">
        <f>CHOOSE(Dates[[#This Row],[Månad]],"Kv1","Kv1","Kv1","Kv2","Kv2","Kv2","Kv3","Kv3","Kv3","Kv4","Kv4","Kv4")</f>
        <v>Kv3</v>
      </c>
      <c r="O569">
        <f>WEEKNUM(Dates[[#This Row],[Datum]],21)</f>
        <v>29</v>
      </c>
      <c r="P569" t="str">
        <f>"V"&amp;Dates[[#This Row],[Veckonummer]]</f>
        <v>V29</v>
      </c>
      <c r="Q569">
        <f>Dates[[#This Row],[Datum]]-(DATE(YEAR(Dates[[#This Row],[Datum]]),1,0))</f>
        <v>202</v>
      </c>
    </row>
    <row r="570" spans="1:17" x14ac:dyDescent="0.25">
      <c r="A570">
        <v>11526</v>
      </c>
      <c r="B570">
        <v>20210722</v>
      </c>
      <c r="C570" s="1">
        <v>44399</v>
      </c>
      <c r="D570" t="str">
        <f>"den " &amp; TEXT(Dates[[#This Row],[Datum]],"d MMMM ÅÅÅÅ")</f>
        <v>den 22 juli 2021</v>
      </c>
      <c r="E570">
        <f>YEAR(Dates[[#This Row],[Datum]])</f>
        <v>2021</v>
      </c>
      <c r="F570">
        <f>MONTH(Dates[[#This Row],[Datum]])</f>
        <v>7</v>
      </c>
      <c r="G570" t="str">
        <f>TEXT(Dates[[#This Row],[Datum]],"MMMM")</f>
        <v>juli</v>
      </c>
      <c r="H570" t="str">
        <f>TEXT(Dates[[#This Row],[Datum]],"MMM")</f>
        <v>jul</v>
      </c>
      <c r="I570">
        <v>22</v>
      </c>
      <c r="J570" t="str">
        <f>TEXT(Dates[[#This Row],[Datum]],"DDDD")</f>
        <v>torsdag</v>
      </c>
      <c r="K570" t="s">
        <v>3</v>
      </c>
      <c r="L570">
        <f>WEEKDAY(Dates[[#This Row],[Datum]],2)</f>
        <v>4</v>
      </c>
      <c r="M570" t="str">
        <f>CHOOSE(Dates[[#This Row],[Månad]],"T1","T1","T1","T1","T2","T2","T2","T2","T3","T3","T3","T3")</f>
        <v>T2</v>
      </c>
      <c r="N570" t="str">
        <f>CHOOSE(Dates[[#This Row],[Månad]],"Kv1","Kv1","Kv1","Kv2","Kv2","Kv2","Kv3","Kv3","Kv3","Kv4","Kv4","Kv4")</f>
        <v>Kv3</v>
      </c>
      <c r="O570">
        <f>WEEKNUM(Dates[[#This Row],[Datum]],21)</f>
        <v>29</v>
      </c>
      <c r="P570" t="str">
        <f>"V"&amp;Dates[[#This Row],[Veckonummer]]</f>
        <v>V29</v>
      </c>
      <c r="Q570">
        <f>Dates[[#This Row],[Datum]]-(DATE(YEAR(Dates[[#This Row],[Datum]]),1,0))</f>
        <v>203</v>
      </c>
    </row>
    <row r="571" spans="1:17" x14ac:dyDescent="0.25">
      <c r="A571">
        <v>11527</v>
      </c>
      <c r="B571">
        <v>20210723</v>
      </c>
      <c r="C571" s="1">
        <v>44400</v>
      </c>
      <c r="D571" t="str">
        <f>"den " &amp; TEXT(Dates[[#This Row],[Datum]],"d MMMM ÅÅÅÅ")</f>
        <v>den 23 juli 2021</v>
      </c>
      <c r="E571">
        <f>YEAR(Dates[[#This Row],[Datum]])</f>
        <v>2021</v>
      </c>
      <c r="F571">
        <f>MONTH(Dates[[#This Row],[Datum]])</f>
        <v>7</v>
      </c>
      <c r="G571" t="str">
        <f>TEXT(Dates[[#This Row],[Datum]],"MMMM")</f>
        <v>juli</v>
      </c>
      <c r="H571" t="str">
        <f>TEXT(Dates[[#This Row],[Datum]],"MMM")</f>
        <v>jul</v>
      </c>
      <c r="I571">
        <v>23</v>
      </c>
      <c r="J571" t="str">
        <f>TEXT(Dates[[#This Row],[Datum]],"DDDD")</f>
        <v>fredag</v>
      </c>
      <c r="K571" t="s">
        <v>4</v>
      </c>
      <c r="L571">
        <f>WEEKDAY(Dates[[#This Row],[Datum]],2)</f>
        <v>5</v>
      </c>
      <c r="M571" t="str">
        <f>CHOOSE(Dates[[#This Row],[Månad]],"T1","T1","T1","T1","T2","T2","T2","T2","T3","T3","T3","T3")</f>
        <v>T2</v>
      </c>
      <c r="N571" t="str">
        <f>CHOOSE(Dates[[#This Row],[Månad]],"Kv1","Kv1","Kv1","Kv2","Kv2","Kv2","Kv3","Kv3","Kv3","Kv4","Kv4","Kv4")</f>
        <v>Kv3</v>
      </c>
      <c r="O571">
        <f>WEEKNUM(Dates[[#This Row],[Datum]],21)</f>
        <v>29</v>
      </c>
      <c r="P571" t="str">
        <f>"V"&amp;Dates[[#This Row],[Veckonummer]]</f>
        <v>V29</v>
      </c>
      <c r="Q571">
        <f>Dates[[#This Row],[Datum]]-(DATE(YEAR(Dates[[#This Row],[Datum]]),1,0))</f>
        <v>204</v>
      </c>
    </row>
    <row r="572" spans="1:17" x14ac:dyDescent="0.25">
      <c r="A572">
        <v>11528</v>
      </c>
      <c r="B572">
        <v>20210724</v>
      </c>
      <c r="C572" s="1">
        <v>44401</v>
      </c>
      <c r="D572" t="str">
        <f>"den " &amp; TEXT(Dates[[#This Row],[Datum]],"d MMMM ÅÅÅÅ")</f>
        <v>den 24 juli 2021</v>
      </c>
      <c r="E572">
        <f>YEAR(Dates[[#This Row],[Datum]])</f>
        <v>2021</v>
      </c>
      <c r="F572">
        <f>MONTH(Dates[[#This Row],[Datum]])</f>
        <v>7</v>
      </c>
      <c r="G572" t="str">
        <f>TEXT(Dates[[#This Row],[Datum]],"MMMM")</f>
        <v>juli</v>
      </c>
      <c r="H572" t="str">
        <f>TEXT(Dates[[#This Row],[Datum]],"MMM")</f>
        <v>jul</v>
      </c>
      <c r="I572">
        <v>24</v>
      </c>
      <c r="J572" t="str">
        <f>TEXT(Dates[[#This Row],[Datum]],"DDDD")</f>
        <v>lördag</v>
      </c>
      <c r="K572" t="s">
        <v>5</v>
      </c>
      <c r="L572">
        <f>WEEKDAY(Dates[[#This Row],[Datum]],2)</f>
        <v>6</v>
      </c>
      <c r="M572" t="str">
        <f>CHOOSE(Dates[[#This Row],[Månad]],"T1","T1","T1","T1","T2","T2","T2","T2","T3","T3","T3","T3")</f>
        <v>T2</v>
      </c>
      <c r="N572" t="str">
        <f>CHOOSE(Dates[[#This Row],[Månad]],"Kv1","Kv1","Kv1","Kv2","Kv2","Kv2","Kv3","Kv3","Kv3","Kv4","Kv4","Kv4")</f>
        <v>Kv3</v>
      </c>
      <c r="O572">
        <f>WEEKNUM(Dates[[#This Row],[Datum]],21)</f>
        <v>29</v>
      </c>
      <c r="P572" t="str">
        <f>"V"&amp;Dates[[#This Row],[Veckonummer]]</f>
        <v>V29</v>
      </c>
      <c r="Q572">
        <f>Dates[[#This Row],[Datum]]-(DATE(YEAR(Dates[[#This Row],[Datum]]),1,0))</f>
        <v>205</v>
      </c>
    </row>
    <row r="573" spans="1:17" x14ac:dyDescent="0.25">
      <c r="A573">
        <v>11529</v>
      </c>
      <c r="B573">
        <v>20210725</v>
      </c>
      <c r="C573" s="1">
        <v>44402</v>
      </c>
      <c r="D573" t="str">
        <f>"den " &amp; TEXT(Dates[[#This Row],[Datum]],"d MMMM ÅÅÅÅ")</f>
        <v>den 25 juli 2021</v>
      </c>
      <c r="E573">
        <f>YEAR(Dates[[#This Row],[Datum]])</f>
        <v>2021</v>
      </c>
      <c r="F573">
        <f>MONTH(Dates[[#This Row],[Datum]])</f>
        <v>7</v>
      </c>
      <c r="G573" t="str">
        <f>TEXT(Dates[[#This Row],[Datum]],"MMMM")</f>
        <v>juli</v>
      </c>
      <c r="H573" t="str">
        <f>TEXT(Dates[[#This Row],[Datum]],"MMM")</f>
        <v>jul</v>
      </c>
      <c r="I573">
        <v>25</v>
      </c>
      <c r="J573" t="str">
        <f>TEXT(Dates[[#This Row],[Datum]],"DDDD")</f>
        <v>söndag</v>
      </c>
      <c r="K573" t="s">
        <v>6</v>
      </c>
      <c r="L573">
        <f>WEEKDAY(Dates[[#This Row],[Datum]],2)</f>
        <v>7</v>
      </c>
      <c r="M573" t="str">
        <f>CHOOSE(Dates[[#This Row],[Månad]],"T1","T1","T1","T1","T2","T2","T2","T2","T3","T3","T3","T3")</f>
        <v>T2</v>
      </c>
      <c r="N573" t="str">
        <f>CHOOSE(Dates[[#This Row],[Månad]],"Kv1","Kv1","Kv1","Kv2","Kv2","Kv2","Kv3","Kv3","Kv3","Kv4","Kv4","Kv4")</f>
        <v>Kv3</v>
      </c>
      <c r="O573">
        <f>WEEKNUM(Dates[[#This Row],[Datum]],21)</f>
        <v>29</v>
      </c>
      <c r="P573" t="str">
        <f>"V"&amp;Dates[[#This Row],[Veckonummer]]</f>
        <v>V29</v>
      </c>
      <c r="Q573">
        <f>Dates[[#This Row],[Datum]]-(DATE(YEAR(Dates[[#This Row],[Datum]]),1,0))</f>
        <v>206</v>
      </c>
    </row>
    <row r="574" spans="1:17" x14ac:dyDescent="0.25">
      <c r="A574">
        <v>11530</v>
      </c>
      <c r="B574">
        <v>20210726</v>
      </c>
      <c r="C574" s="1">
        <v>44403</v>
      </c>
      <c r="D574" t="str">
        <f>"den " &amp; TEXT(Dates[[#This Row],[Datum]],"d MMMM ÅÅÅÅ")</f>
        <v>den 26 juli 2021</v>
      </c>
      <c r="E574">
        <f>YEAR(Dates[[#This Row],[Datum]])</f>
        <v>2021</v>
      </c>
      <c r="F574">
        <f>MONTH(Dates[[#This Row],[Datum]])</f>
        <v>7</v>
      </c>
      <c r="G574" t="str">
        <f>TEXT(Dates[[#This Row],[Datum]],"MMMM")</f>
        <v>juli</v>
      </c>
      <c r="H574" t="str">
        <f>TEXT(Dates[[#This Row],[Datum]],"MMM")</f>
        <v>jul</v>
      </c>
      <c r="I574">
        <v>26</v>
      </c>
      <c r="J574" t="str">
        <f>TEXT(Dates[[#This Row],[Datum]],"DDDD")</f>
        <v>måndag</v>
      </c>
      <c r="K574" t="s">
        <v>0</v>
      </c>
      <c r="L574">
        <f>WEEKDAY(Dates[[#This Row],[Datum]],2)</f>
        <v>1</v>
      </c>
      <c r="M574" t="str">
        <f>CHOOSE(Dates[[#This Row],[Månad]],"T1","T1","T1","T1","T2","T2","T2","T2","T3","T3","T3","T3")</f>
        <v>T2</v>
      </c>
      <c r="N574" t="str">
        <f>CHOOSE(Dates[[#This Row],[Månad]],"Kv1","Kv1","Kv1","Kv2","Kv2","Kv2","Kv3","Kv3","Kv3","Kv4","Kv4","Kv4")</f>
        <v>Kv3</v>
      </c>
      <c r="O574">
        <f>WEEKNUM(Dates[[#This Row],[Datum]],21)</f>
        <v>30</v>
      </c>
      <c r="P574" t="str">
        <f>"V"&amp;Dates[[#This Row],[Veckonummer]]</f>
        <v>V30</v>
      </c>
      <c r="Q574">
        <f>Dates[[#This Row],[Datum]]-(DATE(YEAR(Dates[[#This Row],[Datum]]),1,0))</f>
        <v>207</v>
      </c>
    </row>
    <row r="575" spans="1:17" x14ac:dyDescent="0.25">
      <c r="A575">
        <v>11531</v>
      </c>
      <c r="B575">
        <v>20210727</v>
      </c>
      <c r="C575" s="1">
        <v>44404</v>
      </c>
      <c r="D575" t="str">
        <f>"den " &amp; TEXT(Dates[[#This Row],[Datum]],"d MMMM ÅÅÅÅ")</f>
        <v>den 27 juli 2021</v>
      </c>
      <c r="E575">
        <f>YEAR(Dates[[#This Row],[Datum]])</f>
        <v>2021</v>
      </c>
      <c r="F575">
        <f>MONTH(Dates[[#This Row],[Datum]])</f>
        <v>7</v>
      </c>
      <c r="G575" t="str">
        <f>TEXT(Dates[[#This Row],[Datum]],"MMMM")</f>
        <v>juli</v>
      </c>
      <c r="H575" t="str">
        <f>TEXT(Dates[[#This Row],[Datum]],"MMM")</f>
        <v>jul</v>
      </c>
      <c r="I575">
        <v>27</v>
      </c>
      <c r="J575" t="str">
        <f>TEXT(Dates[[#This Row],[Datum]],"DDDD")</f>
        <v>tisdag</v>
      </c>
      <c r="K575" t="s">
        <v>1</v>
      </c>
      <c r="L575">
        <f>WEEKDAY(Dates[[#This Row],[Datum]],2)</f>
        <v>2</v>
      </c>
      <c r="M575" t="str">
        <f>CHOOSE(Dates[[#This Row],[Månad]],"T1","T1","T1","T1","T2","T2","T2","T2","T3","T3","T3","T3")</f>
        <v>T2</v>
      </c>
      <c r="N575" t="str">
        <f>CHOOSE(Dates[[#This Row],[Månad]],"Kv1","Kv1","Kv1","Kv2","Kv2","Kv2","Kv3","Kv3","Kv3","Kv4","Kv4","Kv4")</f>
        <v>Kv3</v>
      </c>
      <c r="O575">
        <f>WEEKNUM(Dates[[#This Row],[Datum]],21)</f>
        <v>30</v>
      </c>
      <c r="P575" t="str">
        <f>"V"&amp;Dates[[#This Row],[Veckonummer]]</f>
        <v>V30</v>
      </c>
      <c r="Q575">
        <f>Dates[[#This Row],[Datum]]-(DATE(YEAR(Dates[[#This Row],[Datum]]),1,0))</f>
        <v>208</v>
      </c>
    </row>
    <row r="576" spans="1:17" x14ac:dyDescent="0.25">
      <c r="A576">
        <v>11532</v>
      </c>
      <c r="B576">
        <v>20210728</v>
      </c>
      <c r="C576" s="1">
        <v>44405</v>
      </c>
      <c r="D576" t="str">
        <f>"den " &amp; TEXT(Dates[[#This Row],[Datum]],"d MMMM ÅÅÅÅ")</f>
        <v>den 28 juli 2021</v>
      </c>
      <c r="E576">
        <f>YEAR(Dates[[#This Row],[Datum]])</f>
        <v>2021</v>
      </c>
      <c r="F576">
        <f>MONTH(Dates[[#This Row],[Datum]])</f>
        <v>7</v>
      </c>
      <c r="G576" t="str">
        <f>TEXT(Dates[[#This Row],[Datum]],"MMMM")</f>
        <v>juli</v>
      </c>
      <c r="H576" t="str">
        <f>TEXT(Dates[[#This Row],[Datum]],"MMM")</f>
        <v>jul</v>
      </c>
      <c r="I576">
        <v>28</v>
      </c>
      <c r="J576" t="str">
        <f>TEXT(Dates[[#This Row],[Datum]],"DDDD")</f>
        <v>onsdag</v>
      </c>
      <c r="K576" t="s">
        <v>2</v>
      </c>
      <c r="L576">
        <f>WEEKDAY(Dates[[#This Row],[Datum]],2)</f>
        <v>3</v>
      </c>
      <c r="M576" t="str">
        <f>CHOOSE(Dates[[#This Row],[Månad]],"T1","T1","T1","T1","T2","T2","T2","T2","T3","T3","T3","T3")</f>
        <v>T2</v>
      </c>
      <c r="N576" t="str">
        <f>CHOOSE(Dates[[#This Row],[Månad]],"Kv1","Kv1","Kv1","Kv2","Kv2","Kv2","Kv3","Kv3","Kv3","Kv4","Kv4","Kv4")</f>
        <v>Kv3</v>
      </c>
      <c r="O576">
        <f>WEEKNUM(Dates[[#This Row],[Datum]],21)</f>
        <v>30</v>
      </c>
      <c r="P576" t="str">
        <f>"V"&amp;Dates[[#This Row],[Veckonummer]]</f>
        <v>V30</v>
      </c>
      <c r="Q576">
        <f>Dates[[#This Row],[Datum]]-(DATE(YEAR(Dates[[#This Row],[Datum]]),1,0))</f>
        <v>209</v>
      </c>
    </row>
    <row r="577" spans="1:17" x14ac:dyDescent="0.25">
      <c r="A577">
        <v>11533</v>
      </c>
      <c r="B577">
        <v>20210729</v>
      </c>
      <c r="C577" s="1">
        <v>44406</v>
      </c>
      <c r="D577" t="str">
        <f>"den " &amp; TEXT(Dates[[#This Row],[Datum]],"d MMMM ÅÅÅÅ")</f>
        <v>den 29 juli 2021</v>
      </c>
      <c r="E577">
        <f>YEAR(Dates[[#This Row],[Datum]])</f>
        <v>2021</v>
      </c>
      <c r="F577">
        <f>MONTH(Dates[[#This Row],[Datum]])</f>
        <v>7</v>
      </c>
      <c r="G577" t="str">
        <f>TEXT(Dates[[#This Row],[Datum]],"MMMM")</f>
        <v>juli</v>
      </c>
      <c r="H577" t="str">
        <f>TEXT(Dates[[#This Row],[Datum]],"MMM")</f>
        <v>jul</v>
      </c>
      <c r="I577">
        <v>29</v>
      </c>
      <c r="J577" t="str">
        <f>TEXT(Dates[[#This Row],[Datum]],"DDDD")</f>
        <v>torsdag</v>
      </c>
      <c r="K577" t="s">
        <v>3</v>
      </c>
      <c r="L577">
        <f>WEEKDAY(Dates[[#This Row],[Datum]],2)</f>
        <v>4</v>
      </c>
      <c r="M577" t="str">
        <f>CHOOSE(Dates[[#This Row],[Månad]],"T1","T1","T1","T1","T2","T2","T2","T2","T3","T3","T3","T3")</f>
        <v>T2</v>
      </c>
      <c r="N577" t="str">
        <f>CHOOSE(Dates[[#This Row],[Månad]],"Kv1","Kv1","Kv1","Kv2","Kv2","Kv2","Kv3","Kv3","Kv3","Kv4","Kv4","Kv4")</f>
        <v>Kv3</v>
      </c>
      <c r="O577">
        <f>WEEKNUM(Dates[[#This Row],[Datum]],21)</f>
        <v>30</v>
      </c>
      <c r="P577" t="str">
        <f>"V"&amp;Dates[[#This Row],[Veckonummer]]</f>
        <v>V30</v>
      </c>
      <c r="Q577">
        <f>Dates[[#This Row],[Datum]]-(DATE(YEAR(Dates[[#This Row],[Datum]]),1,0))</f>
        <v>210</v>
      </c>
    </row>
    <row r="578" spans="1:17" x14ac:dyDescent="0.25">
      <c r="A578">
        <v>11534</v>
      </c>
      <c r="B578">
        <v>20210730</v>
      </c>
      <c r="C578" s="1">
        <v>44407</v>
      </c>
      <c r="D578" t="str">
        <f>"den " &amp; TEXT(Dates[[#This Row],[Datum]],"d MMMM ÅÅÅÅ")</f>
        <v>den 30 juli 2021</v>
      </c>
      <c r="E578">
        <f>YEAR(Dates[[#This Row],[Datum]])</f>
        <v>2021</v>
      </c>
      <c r="F578">
        <f>MONTH(Dates[[#This Row],[Datum]])</f>
        <v>7</v>
      </c>
      <c r="G578" t="str">
        <f>TEXT(Dates[[#This Row],[Datum]],"MMMM")</f>
        <v>juli</v>
      </c>
      <c r="H578" t="str">
        <f>TEXT(Dates[[#This Row],[Datum]],"MMM")</f>
        <v>jul</v>
      </c>
      <c r="I578">
        <v>30</v>
      </c>
      <c r="J578" t="str">
        <f>TEXT(Dates[[#This Row],[Datum]],"DDDD")</f>
        <v>fredag</v>
      </c>
      <c r="K578" t="s">
        <v>4</v>
      </c>
      <c r="L578">
        <f>WEEKDAY(Dates[[#This Row],[Datum]],2)</f>
        <v>5</v>
      </c>
      <c r="M578" t="str">
        <f>CHOOSE(Dates[[#This Row],[Månad]],"T1","T1","T1","T1","T2","T2","T2","T2","T3","T3","T3","T3")</f>
        <v>T2</v>
      </c>
      <c r="N578" t="str">
        <f>CHOOSE(Dates[[#This Row],[Månad]],"Kv1","Kv1","Kv1","Kv2","Kv2","Kv2","Kv3","Kv3","Kv3","Kv4","Kv4","Kv4")</f>
        <v>Kv3</v>
      </c>
      <c r="O578">
        <f>WEEKNUM(Dates[[#This Row],[Datum]],21)</f>
        <v>30</v>
      </c>
      <c r="P578" t="str">
        <f>"V"&amp;Dates[[#This Row],[Veckonummer]]</f>
        <v>V30</v>
      </c>
      <c r="Q578">
        <f>Dates[[#This Row],[Datum]]-(DATE(YEAR(Dates[[#This Row],[Datum]]),1,0))</f>
        <v>211</v>
      </c>
    </row>
    <row r="579" spans="1:17" x14ac:dyDescent="0.25">
      <c r="A579">
        <v>11535</v>
      </c>
      <c r="B579">
        <v>20210731</v>
      </c>
      <c r="C579" s="1">
        <v>44408</v>
      </c>
      <c r="D579" t="str">
        <f>"den " &amp; TEXT(Dates[[#This Row],[Datum]],"d MMMM ÅÅÅÅ")</f>
        <v>den 31 juli 2021</v>
      </c>
      <c r="E579">
        <f>YEAR(Dates[[#This Row],[Datum]])</f>
        <v>2021</v>
      </c>
      <c r="F579">
        <f>MONTH(Dates[[#This Row],[Datum]])</f>
        <v>7</v>
      </c>
      <c r="G579" t="str">
        <f>TEXT(Dates[[#This Row],[Datum]],"MMMM")</f>
        <v>juli</v>
      </c>
      <c r="H579" t="str">
        <f>TEXT(Dates[[#This Row],[Datum]],"MMM")</f>
        <v>jul</v>
      </c>
      <c r="I579">
        <v>31</v>
      </c>
      <c r="J579" t="str">
        <f>TEXT(Dates[[#This Row],[Datum]],"DDDD")</f>
        <v>lördag</v>
      </c>
      <c r="K579" t="s">
        <v>5</v>
      </c>
      <c r="L579">
        <f>WEEKDAY(Dates[[#This Row],[Datum]],2)</f>
        <v>6</v>
      </c>
      <c r="M579" t="str">
        <f>CHOOSE(Dates[[#This Row],[Månad]],"T1","T1","T1","T1","T2","T2","T2","T2","T3","T3","T3","T3")</f>
        <v>T2</v>
      </c>
      <c r="N579" t="str">
        <f>CHOOSE(Dates[[#This Row],[Månad]],"Kv1","Kv1","Kv1","Kv2","Kv2","Kv2","Kv3","Kv3","Kv3","Kv4","Kv4","Kv4")</f>
        <v>Kv3</v>
      </c>
      <c r="O579">
        <f>WEEKNUM(Dates[[#This Row],[Datum]],21)</f>
        <v>30</v>
      </c>
      <c r="P579" t="str">
        <f>"V"&amp;Dates[[#This Row],[Veckonummer]]</f>
        <v>V30</v>
      </c>
      <c r="Q579">
        <f>Dates[[#This Row],[Datum]]-(DATE(YEAR(Dates[[#This Row],[Datum]]),1,0))</f>
        <v>212</v>
      </c>
    </row>
    <row r="580" spans="1:17" x14ac:dyDescent="0.25">
      <c r="A580">
        <v>11536</v>
      </c>
      <c r="B580">
        <v>20210801</v>
      </c>
      <c r="C580" s="1">
        <v>44409</v>
      </c>
      <c r="D580" t="str">
        <f>"den " &amp; TEXT(Dates[[#This Row],[Datum]],"d MMMM ÅÅÅÅ")</f>
        <v>den 1 augusti 2021</v>
      </c>
      <c r="E580">
        <f>YEAR(Dates[[#This Row],[Datum]])</f>
        <v>2021</v>
      </c>
      <c r="F580">
        <f>MONTH(Dates[[#This Row],[Datum]])</f>
        <v>8</v>
      </c>
      <c r="G580" t="str">
        <f>TEXT(Dates[[#This Row],[Datum]],"MMMM")</f>
        <v>augusti</v>
      </c>
      <c r="H580" t="str">
        <f>TEXT(Dates[[#This Row],[Datum]],"MMM")</f>
        <v>aug</v>
      </c>
      <c r="I580">
        <v>1</v>
      </c>
      <c r="J580" t="str">
        <f>TEXT(Dates[[#This Row],[Datum]],"DDDD")</f>
        <v>söndag</v>
      </c>
      <c r="K580" t="s">
        <v>6</v>
      </c>
      <c r="L580">
        <f>WEEKDAY(Dates[[#This Row],[Datum]],2)</f>
        <v>7</v>
      </c>
      <c r="M580" t="str">
        <f>CHOOSE(Dates[[#This Row],[Månad]],"T1","T1","T1","T1","T2","T2","T2","T2","T3","T3","T3","T3")</f>
        <v>T2</v>
      </c>
      <c r="N580" t="str">
        <f>CHOOSE(Dates[[#This Row],[Månad]],"Kv1","Kv1","Kv1","Kv2","Kv2","Kv2","Kv3","Kv3","Kv3","Kv4","Kv4","Kv4")</f>
        <v>Kv3</v>
      </c>
      <c r="O580">
        <f>WEEKNUM(Dates[[#This Row],[Datum]],21)</f>
        <v>30</v>
      </c>
      <c r="P580" t="str">
        <f>"V"&amp;Dates[[#This Row],[Veckonummer]]</f>
        <v>V30</v>
      </c>
      <c r="Q580">
        <f>Dates[[#This Row],[Datum]]-(DATE(YEAR(Dates[[#This Row],[Datum]]),1,0))</f>
        <v>213</v>
      </c>
    </row>
    <row r="581" spans="1:17" x14ac:dyDescent="0.25">
      <c r="A581">
        <v>11537</v>
      </c>
      <c r="B581">
        <v>20210802</v>
      </c>
      <c r="C581" s="1">
        <v>44410</v>
      </c>
      <c r="D581" t="str">
        <f>"den " &amp; TEXT(Dates[[#This Row],[Datum]],"d MMMM ÅÅÅÅ")</f>
        <v>den 2 augusti 2021</v>
      </c>
      <c r="E581">
        <f>YEAR(Dates[[#This Row],[Datum]])</f>
        <v>2021</v>
      </c>
      <c r="F581">
        <f>MONTH(Dates[[#This Row],[Datum]])</f>
        <v>8</v>
      </c>
      <c r="G581" t="str">
        <f>TEXT(Dates[[#This Row],[Datum]],"MMMM")</f>
        <v>augusti</v>
      </c>
      <c r="H581" t="str">
        <f>TEXT(Dates[[#This Row],[Datum]],"MMM")</f>
        <v>aug</v>
      </c>
      <c r="I581">
        <v>2</v>
      </c>
      <c r="J581" t="str">
        <f>TEXT(Dates[[#This Row],[Datum]],"DDDD")</f>
        <v>måndag</v>
      </c>
      <c r="K581" t="s">
        <v>0</v>
      </c>
      <c r="L581">
        <f>WEEKDAY(Dates[[#This Row],[Datum]],2)</f>
        <v>1</v>
      </c>
      <c r="M581" t="str">
        <f>CHOOSE(Dates[[#This Row],[Månad]],"T1","T1","T1","T1","T2","T2","T2","T2","T3","T3","T3","T3")</f>
        <v>T2</v>
      </c>
      <c r="N581" t="str">
        <f>CHOOSE(Dates[[#This Row],[Månad]],"Kv1","Kv1","Kv1","Kv2","Kv2","Kv2","Kv3","Kv3","Kv3","Kv4","Kv4","Kv4")</f>
        <v>Kv3</v>
      </c>
      <c r="O581">
        <f>WEEKNUM(Dates[[#This Row],[Datum]],21)</f>
        <v>31</v>
      </c>
      <c r="P581" t="str">
        <f>"V"&amp;Dates[[#This Row],[Veckonummer]]</f>
        <v>V31</v>
      </c>
      <c r="Q581">
        <f>Dates[[#This Row],[Datum]]-(DATE(YEAR(Dates[[#This Row],[Datum]]),1,0))</f>
        <v>214</v>
      </c>
    </row>
    <row r="582" spans="1:17" x14ac:dyDescent="0.25">
      <c r="A582">
        <v>11538</v>
      </c>
      <c r="B582">
        <v>20210803</v>
      </c>
      <c r="C582" s="1">
        <v>44411</v>
      </c>
      <c r="D582" t="str">
        <f>"den " &amp; TEXT(Dates[[#This Row],[Datum]],"d MMMM ÅÅÅÅ")</f>
        <v>den 3 augusti 2021</v>
      </c>
      <c r="E582">
        <f>YEAR(Dates[[#This Row],[Datum]])</f>
        <v>2021</v>
      </c>
      <c r="F582">
        <f>MONTH(Dates[[#This Row],[Datum]])</f>
        <v>8</v>
      </c>
      <c r="G582" t="str">
        <f>TEXT(Dates[[#This Row],[Datum]],"MMMM")</f>
        <v>augusti</v>
      </c>
      <c r="H582" t="str">
        <f>TEXT(Dates[[#This Row],[Datum]],"MMM")</f>
        <v>aug</v>
      </c>
      <c r="I582">
        <v>3</v>
      </c>
      <c r="J582" t="str">
        <f>TEXT(Dates[[#This Row],[Datum]],"DDDD")</f>
        <v>tisdag</v>
      </c>
      <c r="K582" t="s">
        <v>1</v>
      </c>
      <c r="L582">
        <f>WEEKDAY(Dates[[#This Row],[Datum]],2)</f>
        <v>2</v>
      </c>
      <c r="M582" t="str">
        <f>CHOOSE(Dates[[#This Row],[Månad]],"T1","T1","T1","T1","T2","T2","T2","T2","T3","T3","T3","T3")</f>
        <v>T2</v>
      </c>
      <c r="N582" t="str">
        <f>CHOOSE(Dates[[#This Row],[Månad]],"Kv1","Kv1","Kv1","Kv2","Kv2","Kv2","Kv3","Kv3","Kv3","Kv4","Kv4","Kv4")</f>
        <v>Kv3</v>
      </c>
      <c r="O582">
        <f>WEEKNUM(Dates[[#This Row],[Datum]],21)</f>
        <v>31</v>
      </c>
      <c r="P582" t="str">
        <f>"V"&amp;Dates[[#This Row],[Veckonummer]]</f>
        <v>V31</v>
      </c>
      <c r="Q582">
        <f>Dates[[#This Row],[Datum]]-(DATE(YEAR(Dates[[#This Row],[Datum]]),1,0))</f>
        <v>215</v>
      </c>
    </row>
    <row r="583" spans="1:17" x14ac:dyDescent="0.25">
      <c r="A583">
        <v>11539</v>
      </c>
      <c r="B583">
        <v>20210804</v>
      </c>
      <c r="C583" s="1">
        <v>44412</v>
      </c>
      <c r="D583" t="str">
        <f>"den " &amp; TEXT(Dates[[#This Row],[Datum]],"d MMMM ÅÅÅÅ")</f>
        <v>den 4 augusti 2021</v>
      </c>
      <c r="E583">
        <f>YEAR(Dates[[#This Row],[Datum]])</f>
        <v>2021</v>
      </c>
      <c r="F583">
        <f>MONTH(Dates[[#This Row],[Datum]])</f>
        <v>8</v>
      </c>
      <c r="G583" t="str">
        <f>TEXT(Dates[[#This Row],[Datum]],"MMMM")</f>
        <v>augusti</v>
      </c>
      <c r="H583" t="str">
        <f>TEXT(Dates[[#This Row],[Datum]],"MMM")</f>
        <v>aug</v>
      </c>
      <c r="I583">
        <v>4</v>
      </c>
      <c r="J583" t="str">
        <f>TEXT(Dates[[#This Row],[Datum]],"DDDD")</f>
        <v>onsdag</v>
      </c>
      <c r="K583" t="s">
        <v>2</v>
      </c>
      <c r="L583">
        <f>WEEKDAY(Dates[[#This Row],[Datum]],2)</f>
        <v>3</v>
      </c>
      <c r="M583" t="str">
        <f>CHOOSE(Dates[[#This Row],[Månad]],"T1","T1","T1","T1","T2","T2","T2","T2","T3","T3","T3","T3")</f>
        <v>T2</v>
      </c>
      <c r="N583" t="str">
        <f>CHOOSE(Dates[[#This Row],[Månad]],"Kv1","Kv1","Kv1","Kv2","Kv2","Kv2","Kv3","Kv3","Kv3","Kv4","Kv4","Kv4")</f>
        <v>Kv3</v>
      </c>
      <c r="O583">
        <f>WEEKNUM(Dates[[#This Row],[Datum]],21)</f>
        <v>31</v>
      </c>
      <c r="P583" t="str">
        <f>"V"&amp;Dates[[#This Row],[Veckonummer]]</f>
        <v>V31</v>
      </c>
      <c r="Q583">
        <f>Dates[[#This Row],[Datum]]-(DATE(YEAR(Dates[[#This Row],[Datum]]),1,0))</f>
        <v>216</v>
      </c>
    </row>
    <row r="584" spans="1:17" x14ac:dyDescent="0.25">
      <c r="A584">
        <v>11540</v>
      </c>
      <c r="B584">
        <v>20210805</v>
      </c>
      <c r="C584" s="1">
        <v>44413</v>
      </c>
      <c r="D584" t="str">
        <f>"den " &amp; TEXT(Dates[[#This Row],[Datum]],"d MMMM ÅÅÅÅ")</f>
        <v>den 5 augusti 2021</v>
      </c>
      <c r="E584">
        <f>YEAR(Dates[[#This Row],[Datum]])</f>
        <v>2021</v>
      </c>
      <c r="F584">
        <f>MONTH(Dates[[#This Row],[Datum]])</f>
        <v>8</v>
      </c>
      <c r="G584" t="str">
        <f>TEXT(Dates[[#This Row],[Datum]],"MMMM")</f>
        <v>augusti</v>
      </c>
      <c r="H584" t="str">
        <f>TEXT(Dates[[#This Row],[Datum]],"MMM")</f>
        <v>aug</v>
      </c>
      <c r="I584">
        <v>5</v>
      </c>
      <c r="J584" t="str">
        <f>TEXT(Dates[[#This Row],[Datum]],"DDDD")</f>
        <v>torsdag</v>
      </c>
      <c r="K584" t="s">
        <v>3</v>
      </c>
      <c r="L584">
        <f>WEEKDAY(Dates[[#This Row],[Datum]],2)</f>
        <v>4</v>
      </c>
      <c r="M584" t="str">
        <f>CHOOSE(Dates[[#This Row],[Månad]],"T1","T1","T1","T1","T2","T2","T2","T2","T3","T3","T3","T3")</f>
        <v>T2</v>
      </c>
      <c r="N584" t="str">
        <f>CHOOSE(Dates[[#This Row],[Månad]],"Kv1","Kv1","Kv1","Kv2","Kv2","Kv2","Kv3","Kv3","Kv3","Kv4","Kv4","Kv4")</f>
        <v>Kv3</v>
      </c>
      <c r="O584">
        <f>WEEKNUM(Dates[[#This Row],[Datum]],21)</f>
        <v>31</v>
      </c>
      <c r="P584" t="str">
        <f>"V"&amp;Dates[[#This Row],[Veckonummer]]</f>
        <v>V31</v>
      </c>
      <c r="Q584">
        <f>Dates[[#This Row],[Datum]]-(DATE(YEAR(Dates[[#This Row],[Datum]]),1,0))</f>
        <v>217</v>
      </c>
    </row>
    <row r="585" spans="1:17" x14ac:dyDescent="0.25">
      <c r="A585">
        <v>11541</v>
      </c>
      <c r="B585">
        <v>20210806</v>
      </c>
      <c r="C585" s="1">
        <v>44414</v>
      </c>
      <c r="D585" t="str">
        <f>"den " &amp; TEXT(Dates[[#This Row],[Datum]],"d MMMM ÅÅÅÅ")</f>
        <v>den 6 augusti 2021</v>
      </c>
      <c r="E585">
        <f>YEAR(Dates[[#This Row],[Datum]])</f>
        <v>2021</v>
      </c>
      <c r="F585">
        <f>MONTH(Dates[[#This Row],[Datum]])</f>
        <v>8</v>
      </c>
      <c r="G585" t="str">
        <f>TEXT(Dates[[#This Row],[Datum]],"MMMM")</f>
        <v>augusti</v>
      </c>
      <c r="H585" t="str">
        <f>TEXT(Dates[[#This Row],[Datum]],"MMM")</f>
        <v>aug</v>
      </c>
      <c r="I585">
        <v>6</v>
      </c>
      <c r="J585" t="str">
        <f>TEXT(Dates[[#This Row],[Datum]],"DDDD")</f>
        <v>fredag</v>
      </c>
      <c r="K585" t="s">
        <v>4</v>
      </c>
      <c r="L585">
        <f>WEEKDAY(Dates[[#This Row],[Datum]],2)</f>
        <v>5</v>
      </c>
      <c r="M585" t="str">
        <f>CHOOSE(Dates[[#This Row],[Månad]],"T1","T1","T1","T1","T2","T2","T2","T2","T3","T3","T3","T3")</f>
        <v>T2</v>
      </c>
      <c r="N585" t="str">
        <f>CHOOSE(Dates[[#This Row],[Månad]],"Kv1","Kv1","Kv1","Kv2","Kv2","Kv2","Kv3","Kv3","Kv3","Kv4","Kv4","Kv4")</f>
        <v>Kv3</v>
      </c>
      <c r="O585">
        <f>WEEKNUM(Dates[[#This Row],[Datum]],21)</f>
        <v>31</v>
      </c>
      <c r="P585" t="str">
        <f>"V"&amp;Dates[[#This Row],[Veckonummer]]</f>
        <v>V31</v>
      </c>
      <c r="Q585">
        <f>Dates[[#This Row],[Datum]]-(DATE(YEAR(Dates[[#This Row],[Datum]]),1,0))</f>
        <v>218</v>
      </c>
    </row>
    <row r="586" spans="1:17" x14ac:dyDescent="0.25">
      <c r="A586">
        <v>11542</v>
      </c>
      <c r="B586">
        <v>20210807</v>
      </c>
      <c r="C586" s="1">
        <v>44415</v>
      </c>
      <c r="D586" t="str">
        <f>"den " &amp; TEXT(Dates[[#This Row],[Datum]],"d MMMM ÅÅÅÅ")</f>
        <v>den 7 augusti 2021</v>
      </c>
      <c r="E586">
        <f>YEAR(Dates[[#This Row],[Datum]])</f>
        <v>2021</v>
      </c>
      <c r="F586">
        <f>MONTH(Dates[[#This Row],[Datum]])</f>
        <v>8</v>
      </c>
      <c r="G586" t="str">
        <f>TEXT(Dates[[#This Row],[Datum]],"MMMM")</f>
        <v>augusti</v>
      </c>
      <c r="H586" t="str">
        <f>TEXT(Dates[[#This Row],[Datum]],"MMM")</f>
        <v>aug</v>
      </c>
      <c r="I586">
        <v>7</v>
      </c>
      <c r="J586" t="str">
        <f>TEXT(Dates[[#This Row],[Datum]],"DDDD")</f>
        <v>lördag</v>
      </c>
      <c r="K586" t="s">
        <v>5</v>
      </c>
      <c r="L586">
        <f>WEEKDAY(Dates[[#This Row],[Datum]],2)</f>
        <v>6</v>
      </c>
      <c r="M586" t="str">
        <f>CHOOSE(Dates[[#This Row],[Månad]],"T1","T1","T1","T1","T2","T2","T2","T2","T3","T3","T3","T3")</f>
        <v>T2</v>
      </c>
      <c r="N586" t="str">
        <f>CHOOSE(Dates[[#This Row],[Månad]],"Kv1","Kv1","Kv1","Kv2","Kv2","Kv2","Kv3","Kv3","Kv3","Kv4","Kv4","Kv4")</f>
        <v>Kv3</v>
      </c>
      <c r="O586">
        <f>WEEKNUM(Dates[[#This Row],[Datum]],21)</f>
        <v>31</v>
      </c>
      <c r="P586" t="str">
        <f>"V"&amp;Dates[[#This Row],[Veckonummer]]</f>
        <v>V31</v>
      </c>
      <c r="Q586">
        <f>Dates[[#This Row],[Datum]]-(DATE(YEAR(Dates[[#This Row],[Datum]]),1,0))</f>
        <v>219</v>
      </c>
    </row>
    <row r="587" spans="1:17" x14ac:dyDescent="0.25">
      <c r="A587">
        <v>11543</v>
      </c>
      <c r="B587">
        <v>20210808</v>
      </c>
      <c r="C587" s="1">
        <v>44416</v>
      </c>
      <c r="D587" t="str">
        <f>"den " &amp; TEXT(Dates[[#This Row],[Datum]],"d MMMM ÅÅÅÅ")</f>
        <v>den 8 augusti 2021</v>
      </c>
      <c r="E587">
        <f>YEAR(Dates[[#This Row],[Datum]])</f>
        <v>2021</v>
      </c>
      <c r="F587">
        <f>MONTH(Dates[[#This Row],[Datum]])</f>
        <v>8</v>
      </c>
      <c r="G587" t="str">
        <f>TEXT(Dates[[#This Row],[Datum]],"MMMM")</f>
        <v>augusti</v>
      </c>
      <c r="H587" t="str">
        <f>TEXT(Dates[[#This Row],[Datum]],"MMM")</f>
        <v>aug</v>
      </c>
      <c r="I587">
        <v>8</v>
      </c>
      <c r="J587" t="str">
        <f>TEXT(Dates[[#This Row],[Datum]],"DDDD")</f>
        <v>söndag</v>
      </c>
      <c r="K587" t="s">
        <v>6</v>
      </c>
      <c r="L587">
        <f>WEEKDAY(Dates[[#This Row],[Datum]],2)</f>
        <v>7</v>
      </c>
      <c r="M587" t="str">
        <f>CHOOSE(Dates[[#This Row],[Månad]],"T1","T1","T1","T1","T2","T2","T2","T2","T3","T3","T3","T3")</f>
        <v>T2</v>
      </c>
      <c r="N587" t="str">
        <f>CHOOSE(Dates[[#This Row],[Månad]],"Kv1","Kv1","Kv1","Kv2","Kv2","Kv2","Kv3","Kv3","Kv3","Kv4","Kv4","Kv4")</f>
        <v>Kv3</v>
      </c>
      <c r="O587">
        <f>WEEKNUM(Dates[[#This Row],[Datum]],21)</f>
        <v>31</v>
      </c>
      <c r="P587" t="str">
        <f>"V"&amp;Dates[[#This Row],[Veckonummer]]</f>
        <v>V31</v>
      </c>
      <c r="Q587">
        <f>Dates[[#This Row],[Datum]]-(DATE(YEAR(Dates[[#This Row],[Datum]]),1,0))</f>
        <v>220</v>
      </c>
    </row>
    <row r="588" spans="1:17" x14ac:dyDescent="0.25">
      <c r="A588">
        <v>11544</v>
      </c>
      <c r="B588">
        <v>20210809</v>
      </c>
      <c r="C588" s="1">
        <v>44417</v>
      </c>
      <c r="D588" t="str">
        <f>"den " &amp; TEXT(Dates[[#This Row],[Datum]],"d MMMM ÅÅÅÅ")</f>
        <v>den 9 augusti 2021</v>
      </c>
      <c r="E588">
        <f>YEAR(Dates[[#This Row],[Datum]])</f>
        <v>2021</v>
      </c>
      <c r="F588">
        <f>MONTH(Dates[[#This Row],[Datum]])</f>
        <v>8</v>
      </c>
      <c r="G588" t="str">
        <f>TEXT(Dates[[#This Row],[Datum]],"MMMM")</f>
        <v>augusti</v>
      </c>
      <c r="H588" t="str">
        <f>TEXT(Dates[[#This Row],[Datum]],"MMM")</f>
        <v>aug</v>
      </c>
      <c r="I588">
        <v>9</v>
      </c>
      <c r="J588" t="str">
        <f>TEXT(Dates[[#This Row],[Datum]],"DDDD")</f>
        <v>måndag</v>
      </c>
      <c r="K588" t="s">
        <v>0</v>
      </c>
      <c r="L588">
        <f>WEEKDAY(Dates[[#This Row],[Datum]],2)</f>
        <v>1</v>
      </c>
      <c r="M588" t="str">
        <f>CHOOSE(Dates[[#This Row],[Månad]],"T1","T1","T1","T1","T2","T2","T2","T2","T3","T3","T3","T3")</f>
        <v>T2</v>
      </c>
      <c r="N588" t="str">
        <f>CHOOSE(Dates[[#This Row],[Månad]],"Kv1","Kv1","Kv1","Kv2","Kv2","Kv2","Kv3","Kv3","Kv3","Kv4","Kv4","Kv4")</f>
        <v>Kv3</v>
      </c>
      <c r="O588">
        <f>WEEKNUM(Dates[[#This Row],[Datum]],21)</f>
        <v>32</v>
      </c>
      <c r="P588" t="str">
        <f>"V"&amp;Dates[[#This Row],[Veckonummer]]</f>
        <v>V32</v>
      </c>
      <c r="Q588">
        <f>Dates[[#This Row],[Datum]]-(DATE(YEAR(Dates[[#This Row],[Datum]]),1,0))</f>
        <v>221</v>
      </c>
    </row>
    <row r="589" spans="1:17" x14ac:dyDescent="0.25">
      <c r="A589">
        <v>11545</v>
      </c>
      <c r="B589">
        <v>20210810</v>
      </c>
      <c r="C589" s="1">
        <v>44418</v>
      </c>
      <c r="D589" t="str">
        <f>"den " &amp; TEXT(Dates[[#This Row],[Datum]],"d MMMM ÅÅÅÅ")</f>
        <v>den 10 augusti 2021</v>
      </c>
      <c r="E589">
        <f>YEAR(Dates[[#This Row],[Datum]])</f>
        <v>2021</v>
      </c>
      <c r="F589">
        <f>MONTH(Dates[[#This Row],[Datum]])</f>
        <v>8</v>
      </c>
      <c r="G589" t="str">
        <f>TEXT(Dates[[#This Row],[Datum]],"MMMM")</f>
        <v>augusti</v>
      </c>
      <c r="H589" t="str">
        <f>TEXT(Dates[[#This Row],[Datum]],"MMM")</f>
        <v>aug</v>
      </c>
      <c r="I589">
        <v>10</v>
      </c>
      <c r="J589" t="str">
        <f>TEXT(Dates[[#This Row],[Datum]],"DDDD")</f>
        <v>tisdag</v>
      </c>
      <c r="K589" t="s">
        <v>1</v>
      </c>
      <c r="L589">
        <f>WEEKDAY(Dates[[#This Row],[Datum]],2)</f>
        <v>2</v>
      </c>
      <c r="M589" t="str">
        <f>CHOOSE(Dates[[#This Row],[Månad]],"T1","T1","T1","T1","T2","T2","T2","T2","T3","T3","T3","T3")</f>
        <v>T2</v>
      </c>
      <c r="N589" t="str">
        <f>CHOOSE(Dates[[#This Row],[Månad]],"Kv1","Kv1","Kv1","Kv2","Kv2","Kv2","Kv3","Kv3","Kv3","Kv4","Kv4","Kv4")</f>
        <v>Kv3</v>
      </c>
      <c r="O589">
        <f>WEEKNUM(Dates[[#This Row],[Datum]],21)</f>
        <v>32</v>
      </c>
      <c r="P589" t="str">
        <f>"V"&amp;Dates[[#This Row],[Veckonummer]]</f>
        <v>V32</v>
      </c>
      <c r="Q589">
        <f>Dates[[#This Row],[Datum]]-(DATE(YEAR(Dates[[#This Row],[Datum]]),1,0))</f>
        <v>222</v>
      </c>
    </row>
    <row r="590" spans="1:17" x14ac:dyDescent="0.25">
      <c r="A590">
        <v>11546</v>
      </c>
      <c r="B590">
        <v>20210811</v>
      </c>
      <c r="C590" s="1">
        <v>44419</v>
      </c>
      <c r="D590" t="str">
        <f>"den " &amp; TEXT(Dates[[#This Row],[Datum]],"d MMMM ÅÅÅÅ")</f>
        <v>den 11 augusti 2021</v>
      </c>
      <c r="E590">
        <f>YEAR(Dates[[#This Row],[Datum]])</f>
        <v>2021</v>
      </c>
      <c r="F590">
        <f>MONTH(Dates[[#This Row],[Datum]])</f>
        <v>8</v>
      </c>
      <c r="G590" t="str">
        <f>TEXT(Dates[[#This Row],[Datum]],"MMMM")</f>
        <v>augusti</v>
      </c>
      <c r="H590" t="str">
        <f>TEXT(Dates[[#This Row],[Datum]],"MMM")</f>
        <v>aug</v>
      </c>
      <c r="I590">
        <v>11</v>
      </c>
      <c r="J590" t="str">
        <f>TEXT(Dates[[#This Row],[Datum]],"DDDD")</f>
        <v>onsdag</v>
      </c>
      <c r="K590" t="s">
        <v>2</v>
      </c>
      <c r="L590">
        <f>WEEKDAY(Dates[[#This Row],[Datum]],2)</f>
        <v>3</v>
      </c>
      <c r="M590" t="str">
        <f>CHOOSE(Dates[[#This Row],[Månad]],"T1","T1","T1","T1","T2","T2","T2","T2","T3","T3","T3","T3")</f>
        <v>T2</v>
      </c>
      <c r="N590" t="str">
        <f>CHOOSE(Dates[[#This Row],[Månad]],"Kv1","Kv1","Kv1","Kv2","Kv2","Kv2","Kv3","Kv3","Kv3","Kv4","Kv4","Kv4")</f>
        <v>Kv3</v>
      </c>
      <c r="O590">
        <f>WEEKNUM(Dates[[#This Row],[Datum]],21)</f>
        <v>32</v>
      </c>
      <c r="P590" t="str">
        <f>"V"&amp;Dates[[#This Row],[Veckonummer]]</f>
        <v>V32</v>
      </c>
      <c r="Q590">
        <f>Dates[[#This Row],[Datum]]-(DATE(YEAR(Dates[[#This Row],[Datum]]),1,0))</f>
        <v>223</v>
      </c>
    </row>
    <row r="591" spans="1:17" x14ac:dyDescent="0.25">
      <c r="A591">
        <v>11547</v>
      </c>
      <c r="B591">
        <v>20210812</v>
      </c>
      <c r="C591" s="1">
        <v>44420</v>
      </c>
      <c r="D591" t="str">
        <f>"den " &amp; TEXT(Dates[[#This Row],[Datum]],"d MMMM ÅÅÅÅ")</f>
        <v>den 12 augusti 2021</v>
      </c>
      <c r="E591">
        <f>YEAR(Dates[[#This Row],[Datum]])</f>
        <v>2021</v>
      </c>
      <c r="F591">
        <f>MONTH(Dates[[#This Row],[Datum]])</f>
        <v>8</v>
      </c>
      <c r="G591" t="str">
        <f>TEXT(Dates[[#This Row],[Datum]],"MMMM")</f>
        <v>augusti</v>
      </c>
      <c r="H591" t="str">
        <f>TEXT(Dates[[#This Row],[Datum]],"MMM")</f>
        <v>aug</v>
      </c>
      <c r="I591">
        <v>12</v>
      </c>
      <c r="J591" t="str">
        <f>TEXT(Dates[[#This Row],[Datum]],"DDDD")</f>
        <v>torsdag</v>
      </c>
      <c r="K591" t="s">
        <v>3</v>
      </c>
      <c r="L591">
        <f>WEEKDAY(Dates[[#This Row],[Datum]],2)</f>
        <v>4</v>
      </c>
      <c r="M591" t="str">
        <f>CHOOSE(Dates[[#This Row],[Månad]],"T1","T1","T1","T1","T2","T2","T2","T2","T3","T3","T3","T3")</f>
        <v>T2</v>
      </c>
      <c r="N591" t="str">
        <f>CHOOSE(Dates[[#This Row],[Månad]],"Kv1","Kv1","Kv1","Kv2","Kv2","Kv2","Kv3","Kv3","Kv3","Kv4","Kv4","Kv4")</f>
        <v>Kv3</v>
      </c>
      <c r="O591">
        <f>WEEKNUM(Dates[[#This Row],[Datum]],21)</f>
        <v>32</v>
      </c>
      <c r="P591" t="str">
        <f>"V"&amp;Dates[[#This Row],[Veckonummer]]</f>
        <v>V32</v>
      </c>
      <c r="Q591">
        <f>Dates[[#This Row],[Datum]]-(DATE(YEAR(Dates[[#This Row],[Datum]]),1,0))</f>
        <v>224</v>
      </c>
    </row>
    <row r="592" spans="1:17" x14ac:dyDescent="0.25">
      <c r="A592">
        <v>11548</v>
      </c>
      <c r="B592">
        <v>20210813</v>
      </c>
      <c r="C592" s="1">
        <v>44421</v>
      </c>
      <c r="D592" t="str">
        <f>"den " &amp; TEXT(Dates[[#This Row],[Datum]],"d MMMM ÅÅÅÅ")</f>
        <v>den 13 augusti 2021</v>
      </c>
      <c r="E592">
        <f>YEAR(Dates[[#This Row],[Datum]])</f>
        <v>2021</v>
      </c>
      <c r="F592">
        <f>MONTH(Dates[[#This Row],[Datum]])</f>
        <v>8</v>
      </c>
      <c r="G592" t="str">
        <f>TEXT(Dates[[#This Row],[Datum]],"MMMM")</f>
        <v>augusti</v>
      </c>
      <c r="H592" t="str">
        <f>TEXT(Dates[[#This Row],[Datum]],"MMM")</f>
        <v>aug</v>
      </c>
      <c r="I592">
        <v>13</v>
      </c>
      <c r="J592" t="str">
        <f>TEXT(Dates[[#This Row],[Datum]],"DDDD")</f>
        <v>fredag</v>
      </c>
      <c r="K592" t="s">
        <v>4</v>
      </c>
      <c r="L592">
        <f>WEEKDAY(Dates[[#This Row],[Datum]],2)</f>
        <v>5</v>
      </c>
      <c r="M592" t="str">
        <f>CHOOSE(Dates[[#This Row],[Månad]],"T1","T1","T1","T1","T2","T2","T2","T2","T3","T3","T3","T3")</f>
        <v>T2</v>
      </c>
      <c r="N592" t="str">
        <f>CHOOSE(Dates[[#This Row],[Månad]],"Kv1","Kv1","Kv1","Kv2","Kv2","Kv2","Kv3","Kv3","Kv3","Kv4","Kv4","Kv4")</f>
        <v>Kv3</v>
      </c>
      <c r="O592">
        <f>WEEKNUM(Dates[[#This Row],[Datum]],21)</f>
        <v>32</v>
      </c>
      <c r="P592" t="str">
        <f>"V"&amp;Dates[[#This Row],[Veckonummer]]</f>
        <v>V32</v>
      </c>
      <c r="Q592">
        <f>Dates[[#This Row],[Datum]]-(DATE(YEAR(Dates[[#This Row],[Datum]]),1,0))</f>
        <v>225</v>
      </c>
    </row>
    <row r="593" spans="1:17" x14ac:dyDescent="0.25">
      <c r="A593">
        <v>11549</v>
      </c>
      <c r="B593">
        <v>20210814</v>
      </c>
      <c r="C593" s="1">
        <v>44422</v>
      </c>
      <c r="D593" t="str">
        <f>"den " &amp; TEXT(Dates[[#This Row],[Datum]],"d MMMM ÅÅÅÅ")</f>
        <v>den 14 augusti 2021</v>
      </c>
      <c r="E593">
        <f>YEAR(Dates[[#This Row],[Datum]])</f>
        <v>2021</v>
      </c>
      <c r="F593">
        <f>MONTH(Dates[[#This Row],[Datum]])</f>
        <v>8</v>
      </c>
      <c r="G593" t="str">
        <f>TEXT(Dates[[#This Row],[Datum]],"MMMM")</f>
        <v>augusti</v>
      </c>
      <c r="H593" t="str">
        <f>TEXT(Dates[[#This Row],[Datum]],"MMM")</f>
        <v>aug</v>
      </c>
      <c r="I593">
        <v>14</v>
      </c>
      <c r="J593" t="str">
        <f>TEXT(Dates[[#This Row],[Datum]],"DDDD")</f>
        <v>lördag</v>
      </c>
      <c r="K593" t="s">
        <v>5</v>
      </c>
      <c r="L593">
        <f>WEEKDAY(Dates[[#This Row],[Datum]],2)</f>
        <v>6</v>
      </c>
      <c r="M593" t="str">
        <f>CHOOSE(Dates[[#This Row],[Månad]],"T1","T1","T1","T1","T2","T2","T2","T2","T3","T3","T3","T3")</f>
        <v>T2</v>
      </c>
      <c r="N593" t="str">
        <f>CHOOSE(Dates[[#This Row],[Månad]],"Kv1","Kv1","Kv1","Kv2","Kv2","Kv2","Kv3","Kv3","Kv3","Kv4","Kv4","Kv4")</f>
        <v>Kv3</v>
      </c>
      <c r="O593">
        <f>WEEKNUM(Dates[[#This Row],[Datum]],21)</f>
        <v>32</v>
      </c>
      <c r="P593" t="str">
        <f>"V"&amp;Dates[[#This Row],[Veckonummer]]</f>
        <v>V32</v>
      </c>
      <c r="Q593">
        <f>Dates[[#This Row],[Datum]]-(DATE(YEAR(Dates[[#This Row],[Datum]]),1,0))</f>
        <v>226</v>
      </c>
    </row>
    <row r="594" spans="1:17" x14ac:dyDescent="0.25">
      <c r="A594">
        <v>11550</v>
      </c>
      <c r="B594">
        <v>20210815</v>
      </c>
      <c r="C594" s="1">
        <v>44423</v>
      </c>
      <c r="D594" t="str">
        <f>"den " &amp; TEXT(Dates[[#This Row],[Datum]],"d MMMM ÅÅÅÅ")</f>
        <v>den 15 augusti 2021</v>
      </c>
      <c r="E594">
        <f>YEAR(Dates[[#This Row],[Datum]])</f>
        <v>2021</v>
      </c>
      <c r="F594">
        <f>MONTH(Dates[[#This Row],[Datum]])</f>
        <v>8</v>
      </c>
      <c r="G594" t="str">
        <f>TEXT(Dates[[#This Row],[Datum]],"MMMM")</f>
        <v>augusti</v>
      </c>
      <c r="H594" t="str">
        <f>TEXT(Dates[[#This Row],[Datum]],"MMM")</f>
        <v>aug</v>
      </c>
      <c r="I594">
        <v>15</v>
      </c>
      <c r="J594" t="str">
        <f>TEXT(Dates[[#This Row],[Datum]],"DDDD")</f>
        <v>söndag</v>
      </c>
      <c r="K594" t="s">
        <v>6</v>
      </c>
      <c r="L594">
        <f>WEEKDAY(Dates[[#This Row],[Datum]],2)</f>
        <v>7</v>
      </c>
      <c r="M594" t="str">
        <f>CHOOSE(Dates[[#This Row],[Månad]],"T1","T1","T1","T1","T2","T2","T2","T2","T3","T3","T3","T3")</f>
        <v>T2</v>
      </c>
      <c r="N594" t="str">
        <f>CHOOSE(Dates[[#This Row],[Månad]],"Kv1","Kv1","Kv1","Kv2","Kv2","Kv2","Kv3","Kv3","Kv3","Kv4","Kv4","Kv4")</f>
        <v>Kv3</v>
      </c>
      <c r="O594">
        <f>WEEKNUM(Dates[[#This Row],[Datum]],21)</f>
        <v>32</v>
      </c>
      <c r="P594" t="str">
        <f>"V"&amp;Dates[[#This Row],[Veckonummer]]</f>
        <v>V32</v>
      </c>
      <c r="Q594">
        <f>Dates[[#This Row],[Datum]]-(DATE(YEAR(Dates[[#This Row],[Datum]]),1,0))</f>
        <v>227</v>
      </c>
    </row>
    <row r="595" spans="1:17" x14ac:dyDescent="0.25">
      <c r="A595">
        <v>11551</v>
      </c>
      <c r="B595">
        <v>20210816</v>
      </c>
      <c r="C595" s="1">
        <v>44424</v>
      </c>
      <c r="D595" t="str">
        <f>"den " &amp; TEXT(Dates[[#This Row],[Datum]],"d MMMM ÅÅÅÅ")</f>
        <v>den 16 augusti 2021</v>
      </c>
      <c r="E595">
        <f>YEAR(Dates[[#This Row],[Datum]])</f>
        <v>2021</v>
      </c>
      <c r="F595">
        <f>MONTH(Dates[[#This Row],[Datum]])</f>
        <v>8</v>
      </c>
      <c r="G595" t="str">
        <f>TEXT(Dates[[#This Row],[Datum]],"MMMM")</f>
        <v>augusti</v>
      </c>
      <c r="H595" t="str">
        <f>TEXT(Dates[[#This Row],[Datum]],"MMM")</f>
        <v>aug</v>
      </c>
      <c r="I595">
        <v>16</v>
      </c>
      <c r="J595" t="str">
        <f>TEXT(Dates[[#This Row],[Datum]],"DDDD")</f>
        <v>måndag</v>
      </c>
      <c r="K595" t="s">
        <v>0</v>
      </c>
      <c r="L595">
        <f>WEEKDAY(Dates[[#This Row],[Datum]],2)</f>
        <v>1</v>
      </c>
      <c r="M595" t="str">
        <f>CHOOSE(Dates[[#This Row],[Månad]],"T1","T1","T1","T1","T2","T2","T2","T2","T3","T3","T3","T3")</f>
        <v>T2</v>
      </c>
      <c r="N595" t="str">
        <f>CHOOSE(Dates[[#This Row],[Månad]],"Kv1","Kv1","Kv1","Kv2","Kv2","Kv2","Kv3","Kv3","Kv3","Kv4","Kv4","Kv4")</f>
        <v>Kv3</v>
      </c>
      <c r="O595">
        <f>WEEKNUM(Dates[[#This Row],[Datum]],21)</f>
        <v>33</v>
      </c>
      <c r="P595" t="str">
        <f>"V"&amp;Dates[[#This Row],[Veckonummer]]</f>
        <v>V33</v>
      </c>
      <c r="Q595">
        <f>Dates[[#This Row],[Datum]]-(DATE(YEAR(Dates[[#This Row],[Datum]]),1,0))</f>
        <v>228</v>
      </c>
    </row>
    <row r="596" spans="1:17" x14ac:dyDescent="0.25">
      <c r="A596">
        <v>11552</v>
      </c>
      <c r="B596">
        <v>20210817</v>
      </c>
      <c r="C596" s="1">
        <v>44425</v>
      </c>
      <c r="D596" t="str">
        <f>"den " &amp; TEXT(Dates[[#This Row],[Datum]],"d MMMM ÅÅÅÅ")</f>
        <v>den 17 augusti 2021</v>
      </c>
      <c r="E596">
        <f>YEAR(Dates[[#This Row],[Datum]])</f>
        <v>2021</v>
      </c>
      <c r="F596">
        <f>MONTH(Dates[[#This Row],[Datum]])</f>
        <v>8</v>
      </c>
      <c r="G596" t="str">
        <f>TEXT(Dates[[#This Row],[Datum]],"MMMM")</f>
        <v>augusti</v>
      </c>
      <c r="H596" t="str">
        <f>TEXT(Dates[[#This Row],[Datum]],"MMM")</f>
        <v>aug</v>
      </c>
      <c r="I596">
        <v>17</v>
      </c>
      <c r="J596" t="str">
        <f>TEXT(Dates[[#This Row],[Datum]],"DDDD")</f>
        <v>tisdag</v>
      </c>
      <c r="K596" t="s">
        <v>1</v>
      </c>
      <c r="L596">
        <f>WEEKDAY(Dates[[#This Row],[Datum]],2)</f>
        <v>2</v>
      </c>
      <c r="M596" t="str">
        <f>CHOOSE(Dates[[#This Row],[Månad]],"T1","T1","T1","T1","T2","T2","T2","T2","T3","T3","T3","T3")</f>
        <v>T2</v>
      </c>
      <c r="N596" t="str">
        <f>CHOOSE(Dates[[#This Row],[Månad]],"Kv1","Kv1","Kv1","Kv2","Kv2","Kv2","Kv3","Kv3","Kv3","Kv4","Kv4","Kv4")</f>
        <v>Kv3</v>
      </c>
      <c r="O596">
        <f>WEEKNUM(Dates[[#This Row],[Datum]],21)</f>
        <v>33</v>
      </c>
      <c r="P596" t="str">
        <f>"V"&amp;Dates[[#This Row],[Veckonummer]]</f>
        <v>V33</v>
      </c>
      <c r="Q596">
        <f>Dates[[#This Row],[Datum]]-(DATE(YEAR(Dates[[#This Row],[Datum]]),1,0))</f>
        <v>229</v>
      </c>
    </row>
    <row r="597" spans="1:17" x14ac:dyDescent="0.25">
      <c r="A597">
        <v>11553</v>
      </c>
      <c r="B597">
        <v>20210818</v>
      </c>
      <c r="C597" s="1">
        <v>44426</v>
      </c>
      <c r="D597" t="str">
        <f>"den " &amp; TEXT(Dates[[#This Row],[Datum]],"d MMMM ÅÅÅÅ")</f>
        <v>den 18 augusti 2021</v>
      </c>
      <c r="E597">
        <f>YEAR(Dates[[#This Row],[Datum]])</f>
        <v>2021</v>
      </c>
      <c r="F597">
        <f>MONTH(Dates[[#This Row],[Datum]])</f>
        <v>8</v>
      </c>
      <c r="G597" t="str">
        <f>TEXT(Dates[[#This Row],[Datum]],"MMMM")</f>
        <v>augusti</v>
      </c>
      <c r="H597" t="str">
        <f>TEXT(Dates[[#This Row],[Datum]],"MMM")</f>
        <v>aug</v>
      </c>
      <c r="I597">
        <v>18</v>
      </c>
      <c r="J597" t="str">
        <f>TEXT(Dates[[#This Row],[Datum]],"DDDD")</f>
        <v>onsdag</v>
      </c>
      <c r="K597" t="s">
        <v>2</v>
      </c>
      <c r="L597">
        <f>WEEKDAY(Dates[[#This Row],[Datum]],2)</f>
        <v>3</v>
      </c>
      <c r="M597" t="str">
        <f>CHOOSE(Dates[[#This Row],[Månad]],"T1","T1","T1","T1","T2","T2","T2","T2","T3","T3","T3","T3")</f>
        <v>T2</v>
      </c>
      <c r="N597" t="str">
        <f>CHOOSE(Dates[[#This Row],[Månad]],"Kv1","Kv1","Kv1","Kv2","Kv2","Kv2","Kv3","Kv3","Kv3","Kv4","Kv4","Kv4")</f>
        <v>Kv3</v>
      </c>
      <c r="O597">
        <f>WEEKNUM(Dates[[#This Row],[Datum]],21)</f>
        <v>33</v>
      </c>
      <c r="P597" t="str">
        <f>"V"&amp;Dates[[#This Row],[Veckonummer]]</f>
        <v>V33</v>
      </c>
      <c r="Q597">
        <f>Dates[[#This Row],[Datum]]-(DATE(YEAR(Dates[[#This Row],[Datum]]),1,0))</f>
        <v>230</v>
      </c>
    </row>
    <row r="598" spans="1:17" x14ac:dyDescent="0.25">
      <c r="A598">
        <v>11554</v>
      </c>
      <c r="B598">
        <v>20210819</v>
      </c>
      <c r="C598" s="1">
        <v>44427</v>
      </c>
      <c r="D598" t="str">
        <f>"den " &amp; TEXT(Dates[[#This Row],[Datum]],"d MMMM ÅÅÅÅ")</f>
        <v>den 19 augusti 2021</v>
      </c>
      <c r="E598">
        <f>YEAR(Dates[[#This Row],[Datum]])</f>
        <v>2021</v>
      </c>
      <c r="F598">
        <f>MONTH(Dates[[#This Row],[Datum]])</f>
        <v>8</v>
      </c>
      <c r="G598" t="str">
        <f>TEXT(Dates[[#This Row],[Datum]],"MMMM")</f>
        <v>augusti</v>
      </c>
      <c r="H598" t="str">
        <f>TEXT(Dates[[#This Row],[Datum]],"MMM")</f>
        <v>aug</v>
      </c>
      <c r="I598">
        <v>19</v>
      </c>
      <c r="J598" t="str">
        <f>TEXT(Dates[[#This Row],[Datum]],"DDDD")</f>
        <v>torsdag</v>
      </c>
      <c r="K598" t="s">
        <v>3</v>
      </c>
      <c r="L598">
        <f>WEEKDAY(Dates[[#This Row],[Datum]],2)</f>
        <v>4</v>
      </c>
      <c r="M598" t="str">
        <f>CHOOSE(Dates[[#This Row],[Månad]],"T1","T1","T1","T1","T2","T2","T2","T2","T3","T3","T3","T3")</f>
        <v>T2</v>
      </c>
      <c r="N598" t="str">
        <f>CHOOSE(Dates[[#This Row],[Månad]],"Kv1","Kv1","Kv1","Kv2","Kv2","Kv2","Kv3","Kv3","Kv3","Kv4","Kv4","Kv4")</f>
        <v>Kv3</v>
      </c>
      <c r="O598">
        <f>WEEKNUM(Dates[[#This Row],[Datum]],21)</f>
        <v>33</v>
      </c>
      <c r="P598" t="str">
        <f>"V"&amp;Dates[[#This Row],[Veckonummer]]</f>
        <v>V33</v>
      </c>
      <c r="Q598">
        <f>Dates[[#This Row],[Datum]]-(DATE(YEAR(Dates[[#This Row],[Datum]]),1,0))</f>
        <v>231</v>
      </c>
    </row>
    <row r="599" spans="1:17" x14ac:dyDescent="0.25">
      <c r="A599">
        <v>11555</v>
      </c>
      <c r="B599">
        <v>20210820</v>
      </c>
      <c r="C599" s="1">
        <v>44428</v>
      </c>
      <c r="D599" t="str">
        <f>"den " &amp; TEXT(Dates[[#This Row],[Datum]],"d MMMM ÅÅÅÅ")</f>
        <v>den 20 augusti 2021</v>
      </c>
      <c r="E599">
        <f>YEAR(Dates[[#This Row],[Datum]])</f>
        <v>2021</v>
      </c>
      <c r="F599">
        <f>MONTH(Dates[[#This Row],[Datum]])</f>
        <v>8</v>
      </c>
      <c r="G599" t="str">
        <f>TEXT(Dates[[#This Row],[Datum]],"MMMM")</f>
        <v>augusti</v>
      </c>
      <c r="H599" t="str">
        <f>TEXT(Dates[[#This Row],[Datum]],"MMM")</f>
        <v>aug</v>
      </c>
      <c r="I599">
        <v>20</v>
      </c>
      <c r="J599" t="str">
        <f>TEXT(Dates[[#This Row],[Datum]],"DDDD")</f>
        <v>fredag</v>
      </c>
      <c r="K599" t="s">
        <v>4</v>
      </c>
      <c r="L599">
        <f>WEEKDAY(Dates[[#This Row],[Datum]],2)</f>
        <v>5</v>
      </c>
      <c r="M599" t="str">
        <f>CHOOSE(Dates[[#This Row],[Månad]],"T1","T1","T1","T1","T2","T2","T2","T2","T3","T3","T3","T3")</f>
        <v>T2</v>
      </c>
      <c r="N599" t="str">
        <f>CHOOSE(Dates[[#This Row],[Månad]],"Kv1","Kv1","Kv1","Kv2","Kv2","Kv2","Kv3","Kv3","Kv3","Kv4","Kv4","Kv4")</f>
        <v>Kv3</v>
      </c>
      <c r="O599">
        <f>WEEKNUM(Dates[[#This Row],[Datum]],21)</f>
        <v>33</v>
      </c>
      <c r="P599" t="str">
        <f>"V"&amp;Dates[[#This Row],[Veckonummer]]</f>
        <v>V33</v>
      </c>
      <c r="Q599">
        <f>Dates[[#This Row],[Datum]]-(DATE(YEAR(Dates[[#This Row],[Datum]]),1,0))</f>
        <v>232</v>
      </c>
    </row>
    <row r="600" spans="1:17" x14ac:dyDescent="0.25">
      <c r="A600">
        <v>11556</v>
      </c>
      <c r="B600">
        <v>20210821</v>
      </c>
      <c r="C600" s="1">
        <v>44429</v>
      </c>
      <c r="D600" t="str">
        <f>"den " &amp; TEXT(Dates[[#This Row],[Datum]],"d MMMM ÅÅÅÅ")</f>
        <v>den 21 augusti 2021</v>
      </c>
      <c r="E600">
        <f>YEAR(Dates[[#This Row],[Datum]])</f>
        <v>2021</v>
      </c>
      <c r="F600">
        <f>MONTH(Dates[[#This Row],[Datum]])</f>
        <v>8</v>
      </c>
      <c r="G600" t="str">
        <f>TEXT(Dates[[#This Row],[Datum]],"MMMM")</f>
        <v>augusti</v>
      </c>
      <c r="H600" t="str">
        <f>TEXT(Dates[[#This Row],[Datum]],"MMM")</f>
        <v>aug</v>
      </c>
      <c r="I600">
        <v>21</v>
      </c>
      <c r="J600" t="str">
        <f>TEXT(Dates[[#This Row],[Datum]],"DDDD")</f>
        <v>lördag</v>
      </c>
      <c r="K600" t="s">
        <v>5</v>
      </c>
      <c r="L600">
        <f>WEEKDAY(Dates[[#This Row],[Datum]],2)</f>
        <v>6</v>
      </c>
      <c r="M600" t="str">
        <f>CHOOSE(Dates[[#This Row],[Månad]],"T1","T1","T1","T1","T2","T2","T2","T2","T3","T3","T3","T3")</f>
        <v>T2</v>
      </c>
      <c r="N600" t="str">
        <f>CHOOSE(Dates[[#This Row],[Månad]],"Kv1","Kv1","Kv1","Kv2","Kv2","Kv2","Kv3","Kv3","Kv3","Kv4","Kv4","Kv4")</f>
        <v>Kv3</v>
      </c>
      <c r="O600">
        <f>WEEKNUM(Dates[[#This Row],[Datum]],21)</f>
        <v>33</v>
      </c>
      <c r="P600" t="str">
        <f>"V"&amp;Dates[[#This Row],[Veckonummer]]</f>
        <v>V33</v>
      </c>
      <c r="Q600">
        <f>Dates[[#This Row],[Datum]]-(DATE(YEAR(Dates[[#This Row],[Datum]]),1,0))</f>
        <v>233</v>
      </c>
    </row>
    <row r="601" spans="1:17" x14ac:dyDescent="0.25">
      <c r="A601">
        <v>11557</v>
      </c>
      <c r="B601">
        <v>20210822</v>
      </c>
      <c r="C601" s="1">
        <v>44430</v>
      </c>
      <c r="D601" t="str">
        <f>"den " &amp; TEXT(Dates[[#This Row],[Datum]],"d MMMM ÅÅÅÅ")</f>
        <v>den 22 augusti 2021</v>
      </c>
      <c r="E601">
        <f>YEAR(Dates[[#This Row],[Datum]])</f>
        <v>2021</v>
      </c>
      <c r="F601">
        <f>MONTH(Dates[[#This Row],[Datum]])</f>
        <v>8</v>
      </c>
      <c r="G601" t="str">
        <f>TEXT(Dates[[#This Row],[Datum]],"MMMM")</f>
        <v>augusti</v>
      </c>
      <c r="H601" t="str">
        <f>TEXT(Dates[[#This Row],[Datum]],"MMM")</f>
        <v>aug</v>
      </c>
      <c r="I601">
        <v>22</v>
      </c>
      <c r="J601" t="str">
        <f>TEXT(Dates[[#This Row],[Datum]],"DDDD")</f>
        <v>söndag</v>
      </c>
      <c r="K601" t="s">
        <v>6</v>
      </c>
      <c r="L601">
        <f>WEEKDAY(Dates[[#This Row],[Datum]],2)</f>
        <v>7</v>
      </c>
      <c r="M601" t="str">
        <f>CHOOSE(Dates[[#This Row],[Månad]],"T1","T1","T1","T1","T2","T2","T2","T2","T3","T3","T3","T3")</f>
        <v>T2</v>
      </c>
      <c r="N601" t="str">
        <f>CHOOSE(Dates[[#This Row],[Månad]],"Kv1","Kv1","Kv1","Kv2","Kv2","Kv2","Kv3","Kv3","Kv3","Kv4","Kv4","Kv4")</f>
        <v>Kv3</v>
      </c>
      <c r="O601">
        <f>WEEKNUM(Dates[[#This Row],[Datum]],21)</f>
        <v>33</v>
      </c>
      <c r="P601" t="str">
        <f>"V"&amp;Dates[[#This Row],[Veckonummer]]</f>
        <v>V33</v>
      </c>
      <c r="Q601">
        <f>Dates[[#This Row],[Datum]]-(DATE(YEAR(Dates[[#This Row],[Datum]]),1,0))</f>
        <v>234</v>
      </c>
    </row>
    <row r="602" spans="1:17" x14ac:dyDescent="0.25">
      <c r="A602">
        <v>11558</v>
      </c>
      <c r="B602">
        <v>20210823</v>
      </c>
      <c r="C602" s="1">
        <v>44431</v>
      </c>
      <c r="D602" t="str">
        <f>"den " &amp; TEXT(Dates[[#This Row],[Datum]],"d MMMM ÅÅÅÅ")</f>
        <v>den 23 augusti 2021</v>
      </c>
      <c r="E602">
        <f>YEAR(Dates[[#This Row],[Datum]])</f>
        <v>2021</v>
      </c>
      <c r="F602">
        <f>MONTH(Dates[[#This Row],[Datum]])</f>
        <v>8</v>
      </c>
      <c r="G602" t="str">
        <f>TEXT(Dates[[#This Row],[Datum]],"MMMM")</f>
        <v>augusti</v>
      </c>
      <c r="H602" t="str">
        <f>TEXT(Dates[[#This Row],[Datum]],"MMM")</f>
        <v>aug</v>
      </c>
      <c r="I602">
        <v>23</v>
      </c>
      <c r="J602" t="str">
        <f>TEXT(Dates[[#This Row],[Datum]],"DDDD")</f>
        <v>måndag</v>
      </c>
      <c r="K602" t="s">
        <v>0</v>
      </c>
      <c r="L602">
        <f>WEEKDAY(Dates[[#This Row],[Datum]],2)</f>
        <v>1</v>
      </c>
      <c r="M602" t="str">
        <f>CHOOSE(Dates[[#This Row],[Månad]],"T1","T1","T1","T1","T2","T2","T2","T2","T3","T3","T3","T3")</f>
        <v>T2</v>
      </c>
      <c r="N602" t="str">
        <f>CHOOSE(Dates[[#This Row],[Månad]],"Kv1","Kv1","Kv1","Kv2","Kv2","Kv2","Kv3","Kv3","Kv3","Kv4","Kv4","Kv4")</f>
        <v>Kv3</v>
      </c>
      <c r="O602">
        <f>WEEKNUM(Dates[[#This Row],[Datum]],21)</f>
        <v>34</v>
      </c>
      <c r="P602" t="str">
        <f>"V"&amp;Dates[[#This Row],[Veckonummer]]</f>
        <v>V34</v>
      </c>
      <c r="Q602">
        <f>Dates[[#This Row],[Datum]]-(DATE(YEAR(Dates[[#This Row],[Datum]]),1,0))</f>
        <v>235</v>
      </c>
    </row>
    <row r="603" spans="1:17" x14ac:dyDescent="0.25">
      <c r="A603">
        <v>11559</v>
      </c>
      <c r="B603">
        <v>20210824</v>
      </c>
      <c r="C603" s="1">
        <v>44432</v>
      </c>
      <c r="D603" t="str">
        <f>"den " &amp; TEXT(Dates[[#This Row],[Datum]],"d MMMM ÅÅÅÅ")</f>
        <v>den 24 augusti 2021</v>
      </c>
      <c r="E603">
        <f>YEAR(Dates[[#This Row],[Datum]])</f>
        <v>2021</v>
      </c>
      <c r="F603">
        <f>MONTH(Dates[[#This Row],[Datum]])</f>
        <v>8</v>
      </c>
      <c r="G603" t="str">
        <f>TEXT(Dates[[#This Row],[Datum]],"MMMM")</f>
        <v>augusti</v>
      </c>
      <c r="H603" t="str">
        <f>TEXT(Dates[[#This Row],[Datum]],"MMM")</f>
        <v>aug</v>
      </c>
      <c r="I603">
        <v>24</v>
      </c>
      <c r="J603" t="str">
        <f>TEXT(Dates[[#This Row],[Datum]],"DDDD")</f>
        <v>tisdag</v>
      </c>
      <c r="K603" t="s">
        <v>1</v>
      </c>
      <c r="L603">
        <f>WEEKDAY(Dates[[#This Row],[Datum]],2)</f>
        <v>2</v>
      </c>
      <c r="M603" t="str">
        <f>CHOOSE(Dates[[#This Row],[Månad]],"T1","T1","T1","T1","T2","T2","T2","T2","T3","T3","T3","T3")</f>
        <v>T2</v>
      </c>
      <c r="N603" t="str">
        <f>CHOOSE(Dates[[#This Row],[Månad]],"Kv1","Kv1","Kv1","Kv2","Kv2","Kv2","Kv3","Kv3","Kv3","Kv4","Kv4","Kv4")</f>
        <v>Kv3</v>
      </c>
      <c r="O603">
        <f>WEEKNUM(Dates[[#This Row],[Datum]],21)</f>
        <v>34</v>
      </c>
      <c r="P603" t="str">
        <f>"V"&amp;Dates[[#This Row],[Veckonummer]]</f>
        <v>V34</v>
      </c>
      <c r="Q603">
        <f>Dates[[#This Row],[Datum]]-(DATE(YEAR(Dates[[#This Row],[Datum]]),1,0))</f>
        <v>236</v>
      </c>
    </row>
    <row r="604" spans="1:17" x14ac:dyDescent="0.25">
      <c r="A604">
        <v>11560</v>
      </c>
      <c r="B604">
        <v>20210825</v>
      </c>
      <c r="C604" s="1">
        <v>44433</v>
      </c>
      <c r="D604" t="str">
        <f>"den " &amp; TEXT(Dates[[#This Row],[Datum]],"d MMMM ÅÅÅÅ")</f>
        <v>den 25 augusti 2021</v>
      </c>
      <c r="E604">
        <f>YEAR(Dates[[#This Row],[Datum]])</f>
        <v>2021</v>
      </c>
      <c r="F604">
        <f>MONTH(Dates[[#This Row],[Datum]])</f>
        <v>8</v>
      </c>
      <c r="G604" t="str">
        <f>TEXT(Dates[[#This Row],[Datum]],"MMMM")</f>
        <v>augusti</v>
      </c>
      <c r="H604" t="str">
        <f>TEXT(Dates[[#This Row],[Datum]],"MMM")</f>
        <v>aug</v>
      </c>
      <c r="I604">
        <v>25</v>
      </c>
      <c r="J604" t="str">
        <f>TEXT(Dates[[#This Row],[Datum]],"DDDD")</f>
        <v>onsdag</v>
      </c>
      <c r="K604" t="s">
        <v>2</v>
      </c>
      <c r="L604">
        <f>WEEKDAY(Dates[[#This Row],[Datum]],2)</f>
        <v>3</v>
      </c>
      <c r="M604" t="str">
        <f>CHOOSE(Dates[[#This Row],[Månad]],"T1","T1","T1","T1","T2","T2","T2","T2","T3","T3","T3","T3")</f>
        <v>T2</v>
      </c>
      <c r="N604" t="str">
        <f>CHOOSE(Dates[[#This Row],[Månad]],"Kv1","Kv1","Kv1","Kv2","Kv2","Kv2","Kv3","Kv3","Kv3","Kv4","Kv4","Kv4")</f>
        <v>Kv3</v>
      </c>
      <c r="O604">
        <f>WEEKNUM(Dates[[#This Row],[Datum]],21)</f>
        <v>34</v>
      </c>
      <c r="P604" t="str">
        <f>"V"&amp;Dates[[#This Row],[Veckonummer]]</f>
        <v>V34</v>
      </c>
      <c r="Q604">
        <f>Dates[[#This Row],[Datum]]-(DATE(YEAR(Dates[[#This Row],[Datum]]),1,0))</f>
        <v>237</v>
      </c>
    </row>
    <row r="605" spans="1:17" x14ac:dyDescent="0.25">
      <c r="A605">
        <v>11561</v>
      </c>
      <c r="B605">
        <v>20210826</v>
      </c>
      <c r="C605" s="1">
        <v>44434</v>
      </c>
      <c r="D605" t="str">
        <f>"den " &amp; TEXT(Dates[[#This Row],[Datum]],"d MMMM ÅÅÅÅ")</f>
        <v>den 26 augusti 2021</v>
      </c>
      <c r="E605">
        <f>YEAR(Dates[[#This Row],[Datum]])</f>
        <v>2021</v>
      </c>
      <c r="F605">
        <f>MONTH(Dates[[#This Row],[Datum]])</f>
        <v>8</v>
      </c>
      <c r="G605" t="str">
        <f>TEXT(Dates[[#This Row],[Datum]],"MMMM")</f>
        <v>augusti</v>
      </c>
      <c r="H605" t="str">
        <f>TEXT(Dates[[#This Row],[Datum]],"MMM")</f>
        <v>aug</v>
      </c>
      <c r="I605">
        <v>26</v>
      </c>
      <c r="J605" t="str">
        <f>TEXT(Dates[[#This Row],[Datum]],"DDDD")</f>
        <v>torsdag</v>
      </c>
      <c r="K605" t="s">
        <v>3</v>
      </c>
      <c r="L605">
        <f>WEEKDAY(Dates[[#This Row],[Datum]],2)</f>
        <v>4</v>
      </c>
      <c r="M605" t="str">
        <f>CHOOSE(Dates[[#This Row],[Månad]],"T1","T1","T1","T1","T2","T2","T2","T2","T3","T3","T3","T3")</f>
        <v>T2</v>
      </c>
      <c r="N605" t="str">
        <f>CHOOSE(Dates[[#This Row],[Månad]],"Kv1","Kv1","Kv1","Kv2","Kv2","Kv2","Kv3","Kv3","Kv3","Kv4","Kv4","Kv4")</f>
        <v>Kv3</v>
      </c>
      <c r="O605">
        <f>WEEKNUM(Dates[[#This Row],[Datum]],21)</f>
        <v>34</v>
      </c>
      <c r="P605" t="str">
        <f>"V"&amp;Dates[[#This Row],[Veckonummer]]</f>
        <v>V34</v>
      </c>
      <c r="Q605">
        <f>Dates[[#This Row],[Datum]]-(DATE(YEAR(Dates[[#This Row],[Datum]]),1,0))</f>
        <v>238</v>
      </c>
    </row>
    <row r="606" spans="1:17" x14ac:dyDescent="0.25">
      <c r="A606">
        <v>11562</v>
      </c>
      <c r="B606">
        <v>20210827</v>
      </c>
      <c r="C606" s="1">
        <v>44435</v>
      </c>
      <c r="D606" t="str">
        <f>"den " &amp; TEXT(Dates[[#This Row],[Datum]],"d MMMM ÅÅÅÅ")</f>
        <v>den 27 augusti 2021</v>
      </c>
      <c r="E606">
        <f>YEAR(Dates[[#This Row],[Datum]])</f>
        <v>2021</v>
      </c>
      <c r="F606">
        <f>MONTH(Dates[[#This Row],[Datum]])</f>
        <v>8</v>
      </c>
      <c r="G606" t="str">
        <f>TEXT(Dates[[#This Row],[Datum]],"MMMM")</f>
        <v>augusti</v>
      </c>
      <c r="H606" t="str">
        <f>TEXT(Dates[[#This Row],[Datum]],"MMM")</f>
        <v>aug</v>
      </c>
      <c r="I606">
        <v>27</v>
      </c>
      <c r="J606" t="str">
        <f>TEXT(Dates[[#This Row],[Datum]],"DDDD")</f>
        <v>fredag</v>
      </c>
      <c r="K606" t="s">
        <v>4</v>
      </c>
      <c r="L606">
        <f>WEEKDAY(Dates[[#This Row],[Datum]],2)</f>
        <v>5</v>
      </c>
      <c r="M606" t="str">
        <f>CHOOSE(Dates[[#This Row],[Månad]],"T1","T1","T1","T1","T2","T2","T2","T2","T3","T3","T3","T3")</f>
        <v>T2</v>
      </c>
      <c r="N606" t="str">
        <f>CHOOSE(Dates[[#This Row],[Månad]],"Kv1","Kv1","Kv1","Kv2","Kv2","Kv2","Kv3","Kv3","Kv3","Kv4","Kv4","Kv4")</f>
        <v>Kv3</v>
      </c>
      <c r="O606">
        <f>WEEKNUM(Dates[[#This Row],[Datum]],21)</f>
        <v>34</v>
      </c>
      <c r="P606" t="str">
        <f>"V"&amp;Dates[[#This Row],[Veckonummer]]</f>
        <v>V34</v>
      </c>
      <c r="Q606">
        <f>Dates[[#This Row],[Datum]]-(DATE(YEAR(Dates[[#This Row],[Datum]]),1,0))</f>
        <v>239</v>
      </c>
    </row>
    <row r="607" spans="1:17" x14ac:dyDescent="0.25">
      <c r="A607">
        <v>11563</v>
      </c>
      <c r="B607">
        <v>20210828</v>
      </c>
      <c r="C607" s="1">
        <v>44436</v>
      </c>
      <c r="D607" t="str">
        <f>"den " &amp; TEXT(Dates[[#This Row],[Datum]],"d MMMM ÅÅÅÅ")</f>
        <v>den 28 augusti 2021</v>
      </c>
      <c r="E607">
        <f>YEAR(Dates[[#This Row],[Datum]])</f>
        <v>2021</v>
      </c>
      <c r="F607">
        <f>MONTH(Dates[[#This Row],[Datum]])</f>
        <v>8</v>
      </c>
      <c r="G607" t="str">
        <f>TEXT(Dates[[#This Row],[Datum]],"MMMM")</f>
        <v>augusti</v>
      </c>
      <c r="H607" t="str">
        <f>TEXT(Dates[[#This Row],[Datum]],"MMM")</f>
        <v>aug</v>
      </c>
      <c r="I607">
        <v>28</v>
      </c>
      <c r="J607" t="str">
        <f>TEXT(Dates[[#This Row],[Datum]],"DDDD")</f>
        <v>lördag</v>
      </c>
      <c r="K607" t="s">
        <v>5</v>
      </c>
      <c r="L607">
        <f>WEEKDAY(Dates[[#This Row],[Datum]],2)</f>
        <v>6</v>
      </c>
      <c r="M607" t="str">
        <f>CHOOSE(Dates[[#This Row],[Månad]],"T1","T1","T1","T1","T2","T2","T2","T2","T3","T3","T3","T3")</f>
        <v>T2</v>
      </c>
      <c r="N607" t="str">
        <f>CHOOSE(Dates[[#This Row],[Månad]],"Kv1","Kv1","Kv1","Kv2","Kv2","Kv2","Kv3","Kv3","Kv3","Kv4","Kv4","Kv4")</f>
        <v>Kv3</v>
      </c>
      <c r="O607">
        <f>WEEKNUM(Dates[[#This Row],[Datum]],21)</f>
        <v>34</v>
      </c>
      <c r="P607" t="str">
        <f>"V"&amp;Dates[[#This Row],[Veckonummer]]</f>
        <v>V34</v>
      </c>
      <c r="Q607">
        <f>Dates[[#This Row],[Datum]]-(DATE(YEAR(Dates[[#This Row],[Datum]]),1,0))</f>
        <v>240</v>
      </c>
    </row>
    <row r="608" spans="1:17" x14ac:dyDescent="0.25">
      <c r="A608">
        <v>11564</v>
      </c>
      <c r="B608">
        <v>20210829</v>
      </c>
      <c r="C608" s="1">
        <v>44437</v>
      </c>
      <c r="D608" t="str">
        <f>"den " &amp; TEXT(Dates[[#This Row],[Datum]],"d MMMM ÅÅÅÅ")</f>
        <v>den 29 augusti 2021</v>
      </c>
      <c r="E608">
        <f>YEAR(Dates[[#This Row],[Datum]])</f>
        <v>2021</v>
      </c>
      <c r="F608">
        <f>MONTH(Dates[[#This Row],[Datum]])</f>
        <v>8</v>
      </c>
      <c r="G608" t="str">
        <f>TEXT(Dates[[#This Row],[Datum]],"MMMM")</f>
        <v>augusti</v>
      </c>
      <c r="H608" t="str">
        <f>TEXT(Dates[[#This Row],[Datum]],"MMM")</f>
        <v>aug</v>
      </c>
      <c r="I608">
        <v>29</v>
      </c>
      <c r="J608" t="str">
        <f>TEXT(Dates[[#This Row],[Datum]],"DDDD")</f>
        <v>söndag</v>
      </c>
      <c r="K608" t="s">
        <v>6</v>
      </c>
      <c r="L608">
        <f>WEEKDAY(Dates[[#This Row],[Datum]],2)</f>
        <v>7</v>
      </c>
      <c r="M608" t="str">
        <f>CHOOSE(Dates[[#This Row],[Månad]],"T1","T1","T1","T1","T2","T2","T2","T2","T3","T3","T3","T3")</f>
        <v>T2</v>
      </c>
      <c r="N608" t="str">
        <f>CHOOSE(Dates[[#This Row],[Månad]],"Kv1","Kv1","Kv1","Kv2","Kv2","Kv2","Kv3","Kv3","Kv3","Kv4","Kv4","Kv4")</f>
        <v>Kv3</v>
      </c>
      <c r="O608">
        <f>WEEKNUM(Dates[[#This Row],[Datum]],21)</f>
        <v>34</v>
      </c>
      <c r="P608" t="str">
        <f>"V"&amp;Dates[[#This Row],[Veckonummer]]</f>
        <v>V34</v>
      </c>
      <c r="Q608">
        <f>Dates[[#This Row],[Datum]]-(DATE(YEAR(Dates[[#This Row],[Datum]]),1,0))</f>
        <v>241</v>
      </c>
    </row>
    <row r="609" spans="1:17" x14ac:dyDescent="0.25">
      <c r="A609">
        <v>11565</v>
      </c>
      <c r="B609">
        <v>20210830</v>
      </c>
      <c r="C609" s="1">
        <v>44438</v>
      </c>
      <c r="D609" t="str">
        <f>"den " &amp; TEXT(Dates[[#This Row],[Datum]],"d MMMM ÅÅÅÅ")</f>
        <v>den 30 augusti 2021</v>
      </c>
      <c r="E609">
        <f>YEAR(Dates[[#This Row],[Datum]])</f>
        <v>2021</v>
      </c>
      <c r="F609">
        <f>MONTH(Dates[[#This Row],[Datum]])</f>
        <v>8</v>
      </c>
      <c r="G609" t="str">
        <f>TEXT(Dates[[#This Row],[Datum]],"MMMM")</f>
        <v>augusti</v>
      </c>
      <c r="H609" t="str">
        <f>TEXT(Dates[[#This Row],[Datum]],"MMM")</f>
        <v>aug</v>
      </c>
      <c r="I609">
        <v>30</v>
      </c>
      <c r="J609" t="str">
        <f>TEXT(Dates[[#This Row],[Datum]],"DDDD")</f>
        <v>måndag</v>
      </c>
      <c r="K609" t="s">
        <v>0</v>
      </c>
      <c r="L609">
        <f>WEEKDAY(Dates[[#This Row],[Datum]],2)</f>
        <v>1</v>
      </c>
      <c r="M609" t="str">
        <f>CHOOSE(Dates[[#This Row],[Månad]],"T1","T1","T1","T1","T2","T2","T2","T2","T3","T3","T3","T3")</f>
        <v>T2</v>
      </c>
      <c r="N609" t="str">
        <f>CHOOSE(Dates[[#This Row],[Månad]],"Kv1","Kv1","Kv1","Kv2","Kv2","Kv2","Kv3","Kv3","Kv3","Kv4","Kv4","Kv4")</f>
        <v>Kv3</v>
      </c>
      <c r="O609">
        <f>WEEKNUM(Dates[[#This Row],[Datum]],21)</f>
        <v>35</v>
      </c>
      <c r="P609" t="str">
        <f>"V"&amp;Dates[[#This Row],[Veckonummer]]</f>
        <v>V35</v>
      </c>
      <c r="Q609">
        <f>Dates[[#This Row],[Datum]]-(DATE(YEAR(Dates[[#This Row],[Datum]]),1,0))</f>
        <v>242</v>
      </c>
    </row>
    <row r="610" spans="1:17" x14ac:dyDescent="0.25">
      <c r="A610">
        <v>11566</v>
      </c>
      <c r="B610">
        <v>20210831</v>
      </c>
      <c r="C610" s="1">
        <v>44439</v>
      </c>
      <c r="D610" t="str">
        <f>"den " &amp; TEXT(Dates[[#This Row],[Datum]],"d MMMM ÅÅÅÅ")</f>
        <v>den 31 augusti 2021</v>
      </c>
      <c r="E610">
        <f>YEAR(Dates[[#This Row],[Datum]])</f>
        <v>2021</v>
      </c>
      <c r="F610">
        <f>MONTH(Dates[[#This Row],[Datum]])</f>
        <v>8</v>
      </c>
      <c r="G610" t="str">
        <f>TEXT(Dates[[#This Row],[Datum]],"MMMM")</f>
        <v>augusti</v>
      </c>
      <c r="H610" t="str">
        <f>TEXT(Dates[[#This Row],[Datum]],"MMM")</f>
        <v>aug</v>
      </c>
      <c r="I610">
        <v>31</v>
      </c>
      <c r="J610" t="str">
        <f>TEXT(Dates[[#This Row],[Datum]],"DDDD")</f>
        <v>tisdag</v>
      </c>
      <c r="K610" t="s">
        <v>1</v>
      </c>
      <c r="L610">
        <f>WEEKDAY(Dates[[#This Row],[Datum]],2)</f>
        <v>2</v>
      </c>
      <c r="M610" t="str">
        <f>CHOOSE(Dates[[#This Row],[Månad]],"T1","T1","T1","T1","T2","T2","T2","T2","T3","T3","T3","T3")</f>
        <v>T2</v>
      </c>
      <c r="N610" t="str">
        <f>CHOOSE(Dates[[#This Row],[Månad]],"Kv1","Kv1","Kv1","Kv2","Kv2","Kv2","Kv3","Kv3","Kv3","Kv4","Kv4","Kv4")</f>
        <v>Kv3</v>
      </c>
      <c r="O610">
        <f>WEEKNUM(Dates[[#This Row],[Datum]],21)</f>
        <v>35</v>
      </c>
      <c r="P610" t="str">
        <f>"V"&amp;Dates[[#This Row],[Veckonummer]]</f>
        <v>V35</v>
      </c>
      <c r="Q610">
        <f>Dates[[#This Row],[Datum]]-(DATE(YEAR(Dates[[#This Row],[Datum]]),1,0))</f>
        <v>243</v>
      </c>
    </row>
    <row r="611" spans="1:17" x14ac:dyDescent="0.25">
      <c r="A611">
        <v>11567</v>
      </c>
      <c r="B611">
        <v>20210901</v>
      </c>
      <c r="C611" s="1">
        <v>44440</v>
      </c>
      <c r="D611" t="str">
        <f>"den " &amp; TEXT(Dates[[#This Row],[Datum]],"d MMMM ÅÅÅÅ")</f>
        <v>den 1 september 2021</v>
      </c>
      <c r="E611">
        <f>YEAR(Dates[[#This Row],[Datum]])</f>
        <v>2021</v>
      </c>
      <c r="F611">
        <f>MONTH(Dates[[#This Row],[Datum]])</f>
        <v>9</v>
      </c>
      <c r="G611" t="str">
        <f>TEXT(Dates[[#This Row],[Datum]],"MMMM")</f>
        <v>september</v>
      </c>
      <c r="H611" t="str">
        <f>TEXT(Dates[[#This Row],[Datum]],"MMM")</f>
        <v>sep</v>
      </c>
      <c r="I611">
        <v>1</v>
      </c>
      <c r="J611" t="str">
        <f>TEXT(Dates[[#This Row],[Datum]],"DDDD")</f>
        <v>onsdag</v>
      </c>
      <c r="K611" t="s">
        <v>2</v>
      </c>
      <c r="L611">
        <f>WEEKDAY(Dates[[#This Row],[Datum]],2)</f>
        <v>3</v>
      </c>
      <c r="M611" t="str">
        <f>CHOOSE(Dates[[#This Row],[Månad]],"T1","T1","T1","T1","T2","T2","T2","T2","T3","T3","T3","T3")</f>
        <v>T3</v>
      </c>
      <c r="N611" t="str">
        <f>CHOOSE(Dates[[#This Row],[Månad]],"Kv1","Kv1","Kv1","Kv2","Kv2","Kv2","Kv3","Kv3","Kv3","Kv4","Kv4","Kv4")</f>
        <v>Kv3</v>
      </c>
      <c r="O611">
        <f>WEEKNUM(Dates[[#This Row],[Datum]],21)</f>
        <v>35</v>
      </c>
      <c r="P611" t="str">
        <f>"V"&amp;Dates[[#This Row],[Veckonummer]]</f>
        <v>V35</v>
      </c>
      <c r="Q611">
        <f>Dates[[#This Row],[Datum]]-(DATE(YEAR(Dates[[#This Row],[Datum]]),1,0))</f>
        <v>244</v>
      </c>
    </row>
    <row r="612" spans="1:17" x14ac:dyDescent="0.25">
      <c r="A612">
        <v>11568</v>
      </c>
      <c r="B612">
        <v>20210902</v>
      </c>
      <c r="C612" s="1">
        <v>44441</v>
      </c>
      <c r="D612" t="str">
        <f>"den " &amp; TEXT(Dates[[#This Row],[Datum]],"d MMMM ÅÅÅÅ")</f>
        <v>den 2 september 2021</v>
      </c>
      <c r="E612">
        <f>YEAR(Dates[[#This Row],[Datum]])</f>
        <v>2021</v>
      </c>
      <c r="F612">
        <f>MONTH(Dates[[#This Row],[Datum]])</f>
        <v>9</v>
      </c>
      <c r="G612" t="str">
        <f>TEXT(Dates[[#This Row],[Datum]],"MMMM")</f>
        <v>september</v>
      </c>
      <c r="H612" t="str">
        <f>TEXT(Dates[[#This Row],[Datum]],"MMM")</f>
        <v>sep</v>
      </c>
      <c r="I612">
        <v>2</v>
      </c>
      <c r="J612" t="str">
        <f>TEXT(Dates[[#This Row],[Datum]],"DDDD")</f>
        <v>torsdag</v>
      </c>
      <c r="K612" t="s">
        <v>3</v>
      </c>
      <c r="L612">
        <f>WEEKDAY(Dates[[#This Row],[Datum]],2)</f>
        <v>4</v>
      </c>
      <c r="M612" t="str">
        <f>CHOOSE(Dates[[#This Row],[Månad]],"T1","T1","T1","T1","T2","T2","T2","T2","T3","T3","T3","T3")</f>
        <v>T3</v>
      </c>
      <c r="N612" t="str">
        <f>CHOOSE(Dates[[#This Row],[Månad]],"Kv1","Kv1","Kv1","Kv2","Kv2","Kv2","Kv3","Kv3","Kv3","Kv4","Kv4","Kv4")</f>
        <v>Kv3</v>
      </c>
      <c r="O612">
        <f>WEEKNUM(Dates[[#This Row],[Datum]],21)</f>
        <v>35</v>
      </c>
      <c r="P612" t="str">
        <f>"V"&amp;Dates[[#This Row],[Veckonummer]]</f>
        <v>V35</v>
      </c>
      <c r="Q612">
        <f>Dates[[#This Row],[Datum]]-(DATE(YEAR(Dates[[#This Row],[Datum]]),1,0))</f>
        <v>245</v>
      </c>
    </row>
    <row r="613" spans="1:17" x14ac:dyDescent="0.25">
      <c r="A613">
        <v>11569</v>
      </c>
      <c r="B613">
        <v>20210903</v>
      </c>
      <c r="C613" s="1">
        <v>44442</v>
      </c>
      <c r="D613" t="str">
        <f>"den " &amp; TEXT(Dates[[#This Row],[Datum]],"d MMMM ÅÅÅÅ")</f>
        <v>den 3 september 2021</v>
      </c>
      <c r="E613">
        <f>YEAR(Dates[[#This Row],[Datum]])</f>
        <v>2021</v>
      </c>
      <c r="F613">
        <f>MONTH(Dates[[#This Row],[Datum]])</f>
        <v>9</v>
      </c>
      <c r="G613" t="str">
        <f>TEXT(Dates[[#This Row],[Datum]],"MMMM")</f>
        <v>september</v>
      </c>
      <c r="H613" t="str">
        <f>TEXT(Dates[[#This Row],[Datum]],"MMM")</f>
        <v>sep</v>
      </c>
      <c r="I613">
        <v>3</v>
      </c>
      <c r="J613" t="str">
        <f>TEXT(Dates[[#This Row],[Datum]],"DDDD")</f>
        <v>fredag</v>
      </c>
      <c r="K613" t="s">
        <v>4</v>
      </c>
      <c r="L613">
        <f>WEEKDAY(Dates[[#This Row],[Datum]],2)</f>
        <v>5</v>
      </c>
      <c r="M613" t="str">
        <f>CHOOSE(Dates[[#This Row],[Månad]],"T1","T1","T1","T1","T2","T2","T2","T2","T3","T3","T3","T3")</f>
        <v>T3</v>
      </c>
      <c r="N613" t="str">
        <f>CHOOSE(Dates[[#This Row],[Månad]],"Kv1","Kv1","Kv1","Kv2","Kv2","Kv2","Kv3","Kv3","Kv3","Kv4","Kv4","Kv4")</f>
        <v>Kv3</v>
      </c>
      <c r="O613">
        <f>WEEKNUM(Dates[[#This Row],[Datum]],21)</f>
        <v>35</v>
      </c>
      <c r="P613" t="str">
        <f>"V"&amp;Dates[[#This Row],[Veckonummer]]</f>
        <v>V35</v>
      </c>
      <c r="Q613">
        <f>Dates[[#This Row],[Datum]]-(DATE(YEAR(Dates[[#This Row],[Datum]]),1,0))</f>
        <v>246</v>
      </c>
    </row>
    <row r="614" spans="1:17" x14ac:dyDescent="0.25">
      <c r="A614">
        <v>11570</v>
      </c>
      <c r="B614">
        <v>20210904</v>
      </c>
      <c r="C614" s="1">
        <v>44443</v>
      </c>
      <c r="D614" t="str">
        <f>"den " &amp; TEXT(Dates[[#This Row],[Datum]],"d MMMM ÅÅÅÅ")</f>
        <v>den 4 september 2021</v>
      </c>
      <c r="E614">
        <f>YEAR(Dates[[#This Row],[Datum]])</f>
        <v>2021</v>
      </c>
      <c r="F614">
        <f>MONTH(Dates[[#This Row],[Datum]])</f>
        <v>9</v>
      </c>
      <c r="G614" t="str">
        <f>TEXT(Dates[[#This Row],[Datum]],"MMMM")</f>
        <v>september</v>
      </c>
      <c r="H614" t="str">
        <f>TEXT(Dates[[#This Row],[Datum]],"MMM")</f>
        <v>sep</v>
      </c>
      <c r="I614">
        <v>4</v>
      </c>
      <c r="J614" t="str">
        <f>TEXT(Dates[[#This Row],[Datum]],"DDDD")</f>
        <v>lördag</v>
      </c>
      <c r="K614" t="s">
        <v>5</v>
      </c>
      <c r="L614">
        <f>WEEKDAY(Dates[[#This Row],[Datum]],2)</f>
        <v>6</v>
      </c>
      <c r="M614" t="str">
        <f>CHOOSE(Dates[[#This Row],[Månad]],"T1","T1","T1","T1","T2","T2","T2","T2","T3","T3","T3","T3")</f>
        <v>T3</v>
      </c>
      <c r="N614" t="str">
        <f>CHOOSE(Dates[[#This Row],[Månad]],"Kv1","Kv1","Kv1","Kv2","Kv2","Kv2","Kv3","Kv3","Kv3","Kv4","Kv4","Kv4")</f>
        <v>Kv3</v>
      </c>
      <c r="O614">
        <f>WEEKNUM(Dates[[#This Row],[Datum]],21)</f>
        <v>35</v>
      </c>
      <c r="P614" t="str">
        <f>"V"&amp;Dates[[#This Row],[Veckonummer]]</f>
        <v>V35</v>
      </c>
      <c r="Q614">
        <f>Dates[[#This Row],[Datum]]-(DATE(YEAR(Dates[[#This Row],[Datum]]),1,0))</f>
        <v>247</v>
      </c>
    </row>
    <row r="615" spans="1:17" x14ac:dyDescent="0.25">
      <c r="A615">
        <v>11571</v>
      </c>
      <c r="B615">
        <v>20210905</v>
      </c>
      <c r="C615" s="1">
        <v>44444</v>
      </c>
      <c r="D615" t="str">
        <f>"den " &amp; TEXT(Dates[[#This Row],[Datum]],"d MMMM ÅÅÅÅ")</f>
        <v>den 5 september 2021</v>
      </c>
      <c r="E615">
        <f>YEAR(Dates[[#This Row],[Datum]])</f>
        <v>2021</v>
      </c>
      <c r="F615">
        <f>MONTH(Dates[[#This Row],[Datum]])</f>
        <v>9</v>
      </c>
      <c r="G615" t="str">
        <f>TEXT(Dates[[#This Row],[Datum]],"MMMM")</f>
        <v>september</v>
      </c>
      <c r="H615" t="str">
        <f>TEXT(Dates[[#This Row],[Datum]],"MMM")</f>
        <v>sep</v>
      </c>
      <c r="I615">
        <v>5</v>
      </c>
      <c r="J615" t="str">
        <f>TEXT(Dates[[#This Row],[Datum]],"DDDD")</f>
        <v>söndag</v>
      </c>
      <c r="K615" t="s">
        <v>6</v>
      </c>
      <c r="L615">
        <f>WEEKDAY(Dates[[#This Row],[Datum]],2)</f>
        <v>7</v>
      </c>
      <c r="M615" t="str">
        <f>CHOOSE(Dates[[#This Row],[Månad]],"T1","T1","T1","T1","T2","T2","T2","T2","T3","T3","T3","T3")</f>
        <v>T3</v>
      </c>
      <c r="N615" t="str">
        <f>CHOOSE(Dates[[#This Row],[Månad]],"Kv1","Kv1","Kv1","Kv2","Kv2","Kv2","Kv3","Kv3","Kv3","Kv4","Kv4","Kv4")</f>
        <v>Kv3</v>
      </c>
      <c r="O615">
        <f>WEEKNUM(Dates[[#This Row],[Datum]],21)</f>
        <v>35</v>
      </c>
      <c r="P615" t="str">
        <f>"V"&amp;Dates[[#This Row],[Veckonummer]]</f>
        <v>V35</v>
      </c>
      <c r="Q615">
        <f>Dates[[#This Row],[Datum]]-(DATE(YEAR(Dates[[#This Row],[Datum]]),1,0))</f>
        <v>248</v>
      </c>
    </row>
    <row r="616" spans="1:17" x14ac:dyDescent="0.25">
      <c r="A616">
        <v>11572</v>
      </c>
      <c r="B616">
        <v>20210906</v>
      </c>
      <c r="C616" s="1">
        <v>44445</v>
      </c>
      <c r="D616" t="str">
        <f>"den " &amp; TEXT(Dates[[#This Row],[Datum]],"d MMMM ÅÅÅÅ")</f>
        <v>den 6 september 2021</v>
      </c>
      <c r="E616">
        <f>YEAR(Dates[[#This Row],[Datum]])</f>
        <v>2021</v>
      </c>
      <c r="F616">
        <f>MONTH(Dates[[#This Row],[Datum]])</f>
        <v>9</v>
      </c>
      <c r="G616" t="str">
        <f>TEXT(Dates[[#This Row],[Datum]],"MMMM")</f>
        <v>september</v>
      </c>
      <c r="H616" t="str">
        <f>TEXT(Dates[[#This Row],[Datum]],"MMM")</f>
        <v>sep</v>
      </c>
      <c r="I616">
        <v>6</v>
      </c>
      <c r="J616" t="str">
        <f>TEXT(Dates[[#This Row],[Datum]],"DDDD")</f>
        <v>måndag</v>
      </c>
      <c r="K616" t="s">
        <v>0</v>
      </c>
      <c r="L616">
        <f>WEEKDAY(Dates[[#This Row],[Datum]],2)</f>
        <v>1</v>
      </c>
      <c r="M616" t="str">
        <f>CHOOSE(Dates[[#This Row],[Månad]],"T1","T1","T1","T1","T2","T2","T2","T2","T3","T3","T3","T3")</f>
        <v>T3</v>
      </c>
      <c r="N616" t="str">
        <f>CHOOSE(Dates[[#This Row],[Månad]],"Kv1","Kv1","Kv1","Kv2","Kv2","Kv2","Kv3","Kv3","Kv3","Kv4","Kv4","Kv4")</f>
        <v>Kv3</v>
      </c>
      <c r="O616">
        <f>WEEKNUM(Dates[[#This Row],[Datum]],21)</f>
        <v>36</v>
      </c>
      <c r="P616" t="str">
        <f>"V"&amp;Dates[[#This Row],[Veckonummer]]</f>
        <v>V36</v>
      </c>
      <c r="Q616">
        <f>Dates[[#This Row],[Datum]]-(DATE(YEAR(Dates[[#This Row],[Datum]]),1,0))</f>
        <v>249</v>
      </c>
    </row>
    <row r="617" spans="1:17" x14ac:dyDescent="0.25">
      <c r="A617">
        <v>11573</v>
      </c>
      <c r="B617">
        <v>20210907</v>
      </c>
      <c r="C617" s="1">
        <v>44446</v>
      </c>
      <c r="D617" t="str">
        <f>"den " &amp; TEXT(Dates[[#This Row],[Datum]],"d MMMM ÅÅÅÅ")</f>
        <v>den 7 september 2021</v>
      </c>
      <c r="E617">
        <f>YEAR(Dates[[#This Row],[Datum]])</f>
        <v>2021</v>
      </c>
      <c r="F617">
        <f>MONTH(Dates[[#This Row],[Datum]])</f>
        <v>9</v>
      </c>
      <c r="G617" t="str">
        <f>TEXT(Dates[[#This Row],[Datum]],"MMMM")</f>
        <v>september</v>
      </c>
      <c r="H617" t="str">
        <f>TEXT(Dates[[#This Row],[Datum]],"MMM")</f>
        <v>sep</v>
      </c>
      <c r="I617">
        <v>7</v>
      </c>
      <c r="J617" t="str">
        <f>TEXT(Dates[[#This Row],[Datum]],"DDDD")</f>
        <v>tisdag</v>
      </c>
      <c r="K617" t="s">
        <v>1</v>
      </c>
      <c r="L617">
        <f>WEEKDAY(Dates[[#This Row],[Datum]],2)</f>
        <v>2</v>
      </c>
      <c r="M617" t="str">
        <f>CHOOSE(Dates[[#This Row],[Månad]],"T1","T1","T1","T1","T2","T2","T2","T2","T3","T3","T3","T3")</f>
        <v>T3</v>
      </c>
      <c r="N617" t="str">
        <f>CHOOSE(Dates[[#This Row],[Månad]],"Kv1","Kv1","Kv1","Kv2","Kv2","Kv2","Kv3","Kv3","Kv3","Kv4","Kv4","Kv4")</f>
        <v>Kv3</v>
      </c>
      <c r="O617">
        <f>WEEKNUM(Dates[[#This Row],[Datum]],21)</f>
        <v>36</v>
      </c>
      <c r="P617" t="str">
        <f>"V"&amp;Dates[[#This Row],[Veckonummer]]</f>
        <v>V36</v>
      </c>
      <c r="Q617">
        <f>Dates[[#This Row],[Datum]]-(DATE(YEAR(Dates[[#This Row],[Datum]]),1,0))</f>
        <v>250</v>
      </c>
    </row>
    <row r="618" spans="1:17" x14ac:dyDescent="0.25">
      <c r="A618">
        <v>11574</v>
      </c>
      <c r="B618">
        <v>20210908</v>
      </c>
      <c r="C618" s="1">
        <v>44447</v>
      </c>
      <c r="D618" t="str">
        <f>"den " &amp; TEXT(Dates[[#This Row],[Datum]],"d MMMM ÅÅÅÅ")</f>
        <v>den 8 september 2021</v>
      </c>
      <c r="E618">
        <f>YEAR(Dates[[#This Row],[Datum]])</f>
        <v>2021</v>
      </c>
      <c r="F618">
        <f>MONTH(Dates[[#This Row],[Datum]])</f>
        <v>9</v>
      </c>
      <c r="G618" t="str">
        <f>TEXT(Dates[[#This Row],[Datum]],"MMMM")</f>
        <v>september</v>
      </c>
      <c r="H618" t="str">
        <f>TEXT(Dates[[#This Row],[Datum]],"MMM")</f>
        <v>sep</v>
      </c>
      <c r="I618">
        <v>8</v>
      </c>
      <c r="J618" t="str">
        <f>TEXT(Dates[[#This Row],[Datum]],"DDDD")</f>
        <v>onsdag</v>
      </c>
      <c r="K618" t="s">
        <v>2</v>
      </c>
      <c r="L618">
        <f>WEEKDAY(Dates[[#This Row],[Datum]],2)</f>
        <v>3</v>
      </c>
      <c r="M618" t="str">
        <f>CHOOSE(Dates[[#This Row],[Månad]],"T1","T1","T1","T1","T2","T2","T2","T2","T3","T3","T3","T3")</f>
        <v>T3</v>
      </c>
      <c r="N618" t="str">
        <f>CHOOSE(Dates[[#This Row],[Månad]],"Kv1","Kv1","Kv1","Kv2","Kv2","Kv2","Kv3","Kv3","Kv3","Kv4","Kv4","Kv4")</f>
        <v>Kv3</v>
      </c>
      <c r="O618">
        <f>WEEKNUM(Dates[[#This Row],[Datum]],21)</f>
        <v>36</v>
      </c>
      <c r="P618" t="str">
        <f>"V"&amp;Dates[[#This Row],[Veckonummer]]</f>
        <v>V36</v>
      </c>
      <c r="Q618">
        <f>Dates[[#This Row],[Datum]]-(DATE(YEAR(Dates[[#This Row],[Datum]]),1,0))</f>
        <v>251</v>
      </c>
    </row>
    <row r="619" spans="1:17" x14ac:dyDescent="0.25">
      <c r="A619">
        <v>11575</v>
      </c>
      <c r="B619">
        <v>20210909</v>
      </c>
      <c r="C619" s="1">
        <v>44448</v>
      </c>
      <c r="D619" t="str">
        <f>"den " &amp; TEXT(Dates[[#This Row],[Datum]],"d MMMM ÅÅÅÅ")</f>
        <v>den 9 september 2021</v>
      </c>
      <c r="E619">
        <f>YEAR(Dates[[#This Row],[Datum]])</f>
        <v>2021</v>
      </c>
      <c r="F619">
        <f>MONTH(Dates[[#This Row],[Datum]])</f>
        <v>9</v>
      </c>
      <c r="G619" t="str">
        <f>TEXT(Dates[[#This Row],[Datum]],"MMMM")</f>
        <v>september</v>
      </c>
      <c r="H619" t="str">
        <f>TEXT(Dates[[#This Row],[Datum]],"MMM")</f>
        <v>sep</v>
      </c>
      <c r="I619">
        <v>9</v>
      </c>
      <c r="J619" t="str">
        <f>TEXT(Dates[[#This Row],[Datum]],"DDDD")</f>
        <v>torsdag</v>
      </c>
      <c r="K619" t="s">
        <v>3</v>
      </c>
      <c r="L619">
        <f>WEEKDAY(Dates[[#This Row],[Datum]],2)</f>
        <v>4</v>
      </c>
      <c r="M619" t="str">
        <f>CHOOSE(Dates[[#This Row],[Månad]],"T1","T1","T1","T1","T2","T2","T2","T2","T3","T3","T3","T3")</f>
        <v>T3</v>
      </c>
      <c r="N619" t="str">
        <f>CHOOSE(Dates[[#This Row],[Månad]],"Kv1","Kv1","Kv1","Kv2","Kv2","Kv2","Kv3","Kv3","Kv3","Kv4","Kv4","Kv4")</f>
        <v>Kv3</v>
      </c>
      <c r="O619">
        <f>WEEKNUM(Dates[[#This Row],[Datum]],21)</f>
        <v>36</v>
      </c>
      <c r="P619" t="str">
        <f>"V"&amp;Dates[[#This Row],[Veckonummer]]</f>
        <v>V36</v>
      </c>
      <c r="Q619">
        <f>Dates[[#This Row],[Datum]]-(DATE(YEAR(Dates[[#This Row],[Datum]]),1,0))</f>
        <v>252</v>
      </c>
    </row>
    <row r="620" spans="1:17" x14ac:dyDescent="0.25">
      <c r="A620">
        <v>11576</v>
      </c>
      <c r="B620">
        <v>20210910</v>
      </c>
      <c r="C620" s="1">
        <v>44449</v>
      </c>
      <c r="D620" t="str">
        <f>"den " &amp; TEXT(Dates[[#This Row],[Datum]],"d MMMM ÅÅÅÅ")</f>
        <v>den 10 september 2021</v>
      </c>
      <c r="E620">
        <f>YEAR(Dates[[#This Row],[Datum]])</f>
        <v>2021</v>
      </c>
      <c r="F620">
        <f>MONTH(Dates[[#This Row],[Datum]])</f>
        <v>9</v>
      </c>
      <c r="G620" t="str">
        <f>TEXT(Dates[[#This Row],[Datum]],"MMMM")</f>
        <v>september</v>
      </c>
      <c r="H620" t="str">
        <f>TEXT(Dates[[#This Row],[Datum]],"MMM")</f>
        <v>sep</v>
      </c>
      <c r="I620">
        <v>10</v>
      </c>
      <c r="J620" t="str">
        <f>TEXT(Dates[[#This Row],[Datum]],"DDDD")</f>
        <v>fredag</v>
      </c>
      <c r="K620" t="s">
        <v>4</v>
      </c>
      <c r="L620">
        <f>WEEKDAY(Dates[[#This Row],[Datum]],2)</f>
        <v>5</v>
      </c>
      <c r="M620" t="str">
        <f>CHOOSE(Dates[[#This Row],[Månad]],"T1","T1","T1","T1","T2","T2","T2","T2","T3","T3","T3","T3")</f>
        <v>T3</v>
      </c>
      <c r="N620" t="str">
        <f>CHOOSE(Dates[[#This Row],[Månad]],"Kv1","Kv1","Kv1","Kv2","Kv2","Kv2","Kv3","Kv3","Kv3","Kv4","Kv4","Kv4")</f>
        <v>Kv3</v>
      </c>
      <c r="O620">
        <f>WEEKNUM(Dates[[#This Row],[Datum]],21)</f>
        <v>36</v>
      </c>
      <c r="P620" t="str">
        <f>"V"&amp;Dates[[#This Row],[Veckonummer]]</f>
        <v>V36</v>
      </c>
      <c r="Q620">
        <f>Dates[[#This Row],[Datum]]-(DATE(YEAR(Dates[[#This Row],[Datum]]),1,0))</f>
        <v>253</v>
      </c>
    </row>
    <row r="621" spans="1:17" x14ac:dyDescent="0.25">
      <c r="A621">
        <v>11577</v>
      </c>
      <c r="B621">
        <v>20210911</v>
      </c>
      <c r="C621" s="1">
        <v>44450</v>
      </c>
      <c r="D621" t="str">
        <f>"den " &amp; TEXT(Dates[[#This Row],[Datum]],"d MMMM ÅÅÅÅ")</f>
        <v>den 11 september 2021</v>
      </c>
      <c r="E621">
        <f>YEAR(Dates[[#This Row],[Datum]])</f>
        <v>2021</v>
      </c>
      <c r="F621">
        <f>MONTH(Dates[[#This Row],[Datum]])</f>
        <v>9</v>
      </c>
      <c r="G621" t="str">
        <f>TEXT(Dates[[#This Row],[Datum]],"MMMM")</f>
        <v>september</v>
      </c>
      <c r="H621" t="str">
        <f>TEXT(Dates[[#This Row],[Datum]],"MMM")</f>
        <v>sep</v>
      </c>
      <c r="I621">
        <v>11</v>
      </c>
      <c r="J621" t="str">
        <f>TEXT(Dates[[#This Row],[Datum]],"DDDD")</f>
        <v>lördag</v>
      </c>
      <c r="K621" t="s">
        <v>5</v>
      </c>
      <c r="L621">
        <f>WEEKDAY(Dates[[#This Row],[Datum]],2)</f>
        <v>6</v>
      </c>
      <c r="M621" t="str">
        <f>CHOOSE(Dates[[#This Row],[Månad]],"T1","T1","T1","T1","T2","T2","T2","T2","T3","T3","T3","T3")</f>
        <v>T3</v>
      </c>
      <c r="N621" t="str">
        <f>CHOOSE(Dates[[#This Row],[Månad]],"Kv1","Kv1","Kv1","Kv2","Kv2","Kv2","Kv3","Kv3","Kv3","Kv4","Kv4","Kv4")</f>
        <v>Kv3</v>
      </c>
      <c r="O621">
        <f>WEEKNUM(Dates[[#This Row],[Datum]],21)</f>
        <v>36</v>
      </c>
      <c r="P621" t="str">
        <f>"V"&amp;Dates[[#This Row],[Veckonummer]]</f>
        <v>V36</v>
      </c>
      <c r="Q621">
        <f>Dates[[#This Row],[Datum]]-(DATE(YEAR(Dates[[#This Row],[Datum]]),1,0))</f>
        <v>254</v>
      </c>
    </row>
    <row r="622" spans="1:17" x14ac:dyDescent="0.25">
      <c r="A622">
        <v>11578</v>
      </c>
      <c r="B622">
        <v>20210912</v>
      </c>
      <c r="C622" s="1">
        <v>44451</v>
      </c>
      <c r="D622" t="str">
        <f>"den " &amp; TEXT(Dates[[#This Row],[Datum]],"d MMMM ÅÅÅÅ")</f>
        <v>den 12 september 2021</v>
      </c>
      <c r="E622">
        <f>YEAR(Dates[[#This Row],[Datum]])</f>
        <v>2021</v>
      </c>
      <c r="F622">
        <f>MONTH(Dates[[#This Row],[Datum]])</f>
        <v>9</v>
      </c>
      <c r="G622" t="str">
        <f>TEXT(Dates[[#This Row],[Datum]],"MMMM")</f>
        <v>september</v>
      </c>
      <c r="H622" t="str">
        <f>TEXT(Dates[[#This Row],[Datum]],"MMM")</f>
        <v>sep</v>
      </c>
      <c r="I622">
        <v>12</v>
      </c>
      <c r="J622" t="str">
        <f>TEXT(Dates[[#This Row],[Datum]],"DDDD")</f>
        <v>söndag</v>
      </c>
      <c r="K622" t="s">
        <v>6</v>
      </c>
      <c r="L622">
        <f>WEEKDAY(Dates[[#This Row],[Datum]],2)</f>
        <v>7</v>
      </c>
      <c r="M622" t="str">
        <f>CHOOSE(Dates[[#This Row],[Månad]],"T1","T1","T1","T1","T2","T2","T2","T2","T3","T3","T3","T3")</f>
        <v>T3</v>
      </c>
      <c r="N622" t="str">
        <f>CHOOSE(Dates[[#This Row],[Månad]],"Kv1","Kv1","Kv1","Kv2","Kv2","Kv2","Kv3","Kv3","Kv3","Kv4","Kv4","Kv4")</f>
        <v>Kv3</v>
      </c>
      <c r="O622">
        <f>WEEKNUM(Dates[[#This Row],[Datum]],21)</f>
        <v>36</v>
      </c>
      <c r="P622" t="str">
        <f>"V"&amp;Dates[[#This Row],[Veckonummer]]</f>
        <v>V36</v>
      </c>
      <c r="Q622">
        <f>Dates[[#This Row],[Datum]]-(DATE(YEAR(Dates[[#This Row],[Datum]]),1,0))</f>
        <v>255</v>
      </c>
    </row>
    <row r="623" spans="1:17" x14ac:dyDescent="0.25">
      <c r="A623">
        <v>11579</v>
      </c>
      <c r="B623">
        <v>20210913</v>
      </c>
      <c r="C623" s="1">
        <v>44452</v>
      </c>
      <c r="D623" t="str">
        <f>"den " &amp; TEXT(Dates[[#This Row],[Datum]],"d MMMM ÅÅÅÅ")</f>
        <v>den 13 september 2021</v>
      </c>
      <c r="E623">
        <f>YEAR(Dates[[#This Row],[Datum]])</f>
        <v>2021</v>
      </c>
      <c r="F623">
        <f>MONTH(Dates[[#This Row],[Datum]])</f>
        <v>9</v>
      </c>
      <c r="G623" t="str">
        <f>TEXT(Dates[[#This Row],[Datum]],"MMMM")</f>
        <v>september</v>
      </c>
      <c r="H623" t="str">
        <f>TEXT(Dates[[#This Row],[Datum]],"MMM")</f>
        <v>sep</v>
      </c>
      <c r="I623">
        <v>13</v>
      </c>
      <c r="J623" t="str">
        <f>TEXT(Dates[[#This Row],[Datum]],"DDDD")</f>
        <v>måndag</v>
      </c>
      <c r="K623" t="s">
        <v>0</v>
      </c>
      <c r="L623">
        <f>WEEKDAY(Dates[[#This Row],[Datum]],2)</f>
        <v>1</v>
      </c>
      <c r="M623" t="str">
        <f>CHOOSE(Dates[[#This Row],[Månad]],"T1","T1","T1","T1","T2","T2","T2","T2","T3","T3","T3","T3")</f>
        <v>T3</v>
      </c>
      <c r="N623" t="str">
        <f>CHOOSE(Dates[[#This Row],[Månad]],"Kv1","Kv1","Kv1","Kv2","Kv2","Kv2","Kv3","Kv3","Kv3","Kv4","Kv4","Kv4")</f>
        <v>Kv3</v>
      </c>
      <c r="O623">
        <f>WEEKNUM(Dates[[#This Row],[Datum]],21)</f>
        <v>37</v>
      </c>
      <c r="P623" t="str">
        <f>"V"&amp;Dates[[#This Row],[Veckonummer]]</f>
        <v>V37</v>
      </c>
      <c r="Q623">
        <f>Dates[[#This Row],[Datum]]-(DATE(YEAR(Dates[[#This Row],[Datum]]),1,0))</f>
        <v>256</v>
      </c>
    </row>
    <row r="624" spans="1:17" x14ac:dyDescent="0.25">
      <c r="A624">
        <v>11580</v>
      </c>
      <c r="B624">
        <v>20210914</v>
      </c>
      <c r="C624" s="1">
        <v>44453</v>
      </c>
      <c r="D624" t="str">
        <f>"den " &amp; TEXT(Dates[[#This Row],[Datum]],"d MMMM ÅÅÅÅ")</f>
        <v>den 14 september 2021</v>
      </c>
      <c r="E624">
        <f>YEAR(Dates[[#This Row],[Datum]])</f>
        <v>2021</v>
      </c>
      <c r="F624">
        <f>MONTH(Dates[[#This Row],[Datum]])</f>
        <v>9</v>
      </c>
      <c r="G624" t="str">
        <f>TEXT(Dates[[#This Row],[Datum]],"MMMM")</f>
        <v>september</v>
      </c>
      <c r="H624" t="str">
        <f>TEXT(Dates[[#This Row],[Datum]],"MMM")</f>
        <v>sep</v>
      </c>
      <c r="I624">
        <v>14</v>
      </c>
      <c r="J624" t="str">
        <f>TEXT(Dates[[#This Row],[Datum]],"DDDD")</f>
        <v>tisdag</v>
      </c>
      <c r="K624" t="s">
        <v>1</v>
      </c>
      <c r="L624">
        <f>WEEKDAY(Dates[[#This Row],[Datum]],2)</f>
        <v>2</v>
      </c>
      <c r="M624" t="str">
        <f>CHOOSE(Dates[[#This Row],[Månad]],"T1","T1","T1","T1","T2","T2","T2","T2","T3","T3","T3","T3")</f>
        <v>T3</v>
      </c>
      <c r="N624" t="str">
        <f>CHOOSE(Dates[[#This Row],[Månad]],"Kv1","Kv1","Kv1","Kv2","Kv2","Kv2","Kv3","Kv3","Kv3","Kv4","Kv4","Kv4")</f>
        <v>Kv3</v>
      </c>
      <c r="O624">
        <f>WEEKNUM(Dates[[#This Row],[Datum]],21)</f>
        <v>37</v>
      </c>
      <c r="P624" t="str">
        <f>"V"&amp;Dates[[#This Row],[Veckonummer]]</f>
        <v>V37</v>
      </c>
      <c r="Q624">
        <f>Dates[[#This Row],[Datum]]-(DATE(YEAR(Dates[[#This Row],[Datum]]),1,0))</f>
        <v>257</v>
      </c>
    </row>
    <row r="625" spans="1:17" x14ac:dyDescent="0.25">
      <c r="A625">
        <v>11581</v>
      </c>
      <c r="B625">
        <v>20210915</v>
      </c>
      <c r="C625" s="1">
        <v>44454</v>
      </c>
      <c r="D625" t="str">
        <f>"den " &amp; TEXT(Dates[[#This Row],[Datum]],"d MMMM ÅÅÅÅ")</f>
        <v>den 15 september 2021</v>
      </c>
      <c r="E625">
        <f>YEAR(Dates[[#This Row],[Datum]])</f>
        <v>2021</v>
      </c>
      <c r="F625">
        <f>MONTH(Dates[[#This Row],[Datum]])</f>
        <v>9</v>
      </c>
      <c r="G625" t="str">
        <f>TEXT(Dates[[#This Row],[Datum]],"MMMM")</f>
        <v>september</v>
      </c>
      <c r="H625" t="str">
        <f>TEXT(Dates[[#This Row],[Datum]],"MMM")</f>
        <v>sep</v>
      </c>
      <c r="I625">
        <v>15</v>
      </c>
      <c r="J625" t="str">
        <f>TEXT(Dates[[#This Row],[Datum]],"DDDD")</f>
        <v>onsdag</v>
      </c>
      <c r="K625" t="s">
        <v>2</v>
      </c>
      <c r="L625">
        <f>WEEKDAY(Dates[[#This Row],[Datum]],2)</f>
        <v>3</v>
      </c>
      <c r="M625" t="str">
        <f>CHOOSE(Dates[[#This Row],[Månad]],"T1","T1","T1","T1","T2","T2","T2","T2","T3","T3","T3","T3")</f>
        <v>T3</v>
      </c>
      <c r="N625" t="str">
        <f>CHOOSE(Dates[[#This Row],[Månad]],"Kv1","Kv1","Kv1","Kv2","Kv2","Kv2","Kv3","Kv3","Kv3","Kv4","Kv4","Kv4")</f>
        <v>Kv3</v>
      </c>
      <c r="O625">
        <f>WEEKNUM(Dates[[#This Row],[Datum]],21)</f>
        <v>37</v>
      </c>
      <c r="P625" t="str">
        <f>"V"&amp;Dates[[#This Row],[Veckonummer]]</f>
        <v>V37</v>
      </c>
      <c r="Q625">
        <f>Dates[[#This Row],[Datum]]-(DATE(YEAR(Dates[[#This Row],[Datum]]),1,0))</f>
        <v>258</v>
      </c>
    </row>
    <row r="626" spans="1:17" x14ac:dyDescent="0.25">
      <c r="A626">
        <v>11582</v>
      </c>
      <c r="B626">
        <v>20210916</v>
      </c>
      <c r="C626" s="1">
        <v>44455</v>
      </c>
      <c r="D626" t="str">
        <f>"den " &amp; TEXT(Dates[[#This Row],[Datum]],"d MMMM ÅÅÅÅ")</f>
        <v>den 16 september 2021</v>
      </c>
      <c r="E626">
        <f>YEAR(Dates[[#This Row],[Datum]])</f>
        <v>2021</v>
      </c>
      <c r="F626">
        <f>MONTH(Dates[[#This Row],[Datum]])</f>
        <v>9</v>
      </c>
      <c r="G626" t="str">
        <f>TEXT(Dates[[#This Row],[Datum]],"MMMM")</f>
        <v>september</v>
      </c>
      <c r="H626" t="str">
        <f>TEXT(Dates[[#This Row],[Datum]],"MMM")</f>
        <v>sep</v>
      </c>
      <c r="I626">
        <v>16</v>
      </c>
      <c r="J626" t="str">
        <f>TEXT(Dates[[#This Row],[Datum]],"DDDD")</f>
        <v>torsdag</v>
      </c>
      <c r="K626" t="s">
        <v>3</v>
      </c>
      <c r="L626">
        <f>WEEKDAY(Dates[[#This Row],[Datum]],2)</f>
        <v>4</v>
      </c>
      <c r="M626" t="str">
        <f>CHOOSE(Dates[[#This Row],[Månad]],"T1","T1","T1","T1","T2","T2","T2","T2","T3","T3","T3","T3")</f>
        <v>T3</v>
      </c>
      <c r="N626" t="str">
        <f>CHOOSE(Dates[[#This Row],[Månad]],"Kv1","Kv1","Kv1","Kv2","Kv2","Kv2","Kv3","Kv3","Kv3","Kv4","Kv4","Kv4")</f>
        <v>Kv3</v>
      </c>
      <c r="O626">
        <f>WEEKNUM(Dates[[#This Row],[Datum]],21)</f>
        <v>37</v>
      </c>
      <c r="P626" t="str">
        <f>"V"&amp;Dates[[#This Row],[Veckonummer]]</f>
        <v>V37</v>
      </c>
      <c r="Q626">
        <f>Dates[[#This Row],[Datum]]-(DATE(YEAR(Dates[[#This Row],[Datum]]),1,0))</f>
        <v>259</v>
      </c>
    </row>
    <row r="627" spans="1:17" x14ac:dyDescent="0.25">
      <c r="A627">
        <v>11583</v>
      </c>
      <c r="B627">
        <v>20210917</v>
      </c>
      <c r="C627" s="1">
        <v>44456</v>
      </c>
      <c r="D627" t="str">
        <f>"den " &amp; TEXT(Dates[[#This Row],[Datum]],"d MMMM ÅÅÅÅ")</f>
        <v>den 17 september 2021</v>
      </c>
      <c r="E627">
        <f>YEAR(Dates[[#This Row],[Datum]])</f>
        <v>2021</v>
      </c>
      <c r="F627">
        <f>MONTH(Dates[[#This Row],[Datum]])</f>
        <v>9</v>
      </c>
      <c r="G627" t="str">
        <f>TEXT(Dates[[#This Row],[Datum]],"MMMM")</f>
        <v>september</v>
      </c>
      <c r="H627" t="str">
        <f>TEXT(Dates[[#This Row],[Datum]],"MMM")</f>
        <v>sep</v>
      </c>
      <c r="I627">
        <v>17</v>
      </c>
      <c r="J627" t="str">
        <f>TEXT(Dates[[#This Row],[Datum]],"DDDD")</f>
        <v>fredag</v>
      </c>
      <c r="K627" t="s">
        <v>4</v>
      </c>
      <c r="L627">
        <f>WEEKDAY(Dates[[#This Row],[Datum]],2)</f>
        <v>5</v>
      </c>
      <c r="M627" t="str">
        <f>CHOOSE(Dates[[#This Row],[Månad]],"T1","T1","T1","T1","T2","T2","T2","T2","T3","T3","T3","T3")</f>
        <v>T3</v>
      </c>
      <c r="N627" t="str">
        <f>CHOOSE(Dates[[#This Row],[Månad]],"Kv1","Kv1","Kv1","Kv2","Kv2","Kv2","Kv3","Kv3","Kv3","Kv4","Kv4","Kv4")</f>
        <v>Kv3</v>
      </c>
      <c r="O627">
        <f>WEEKNUM(Dates[[#This Row],[Datum]],21)</f>
        <v>37</v>
      </c>
      <c r="P627" t="str">
        <f>"V"&amp;Dates[[#This Row],[Veckonummer]]</f>
        <v>V37</v>
      </c>
      <c r="Q627">
        <f>Dates[[#This Row],[Datum]]-(DATE(YEAR(Dates[[#This Row],[Datum]]),1,0))</f>
        <v>260</v>
      </c>
    </row>
    <row r="628" spans="1:17" x14ac:dyDescent="0.25">
      <c r="A628">
        <v>11584</v>
      </c>
      <c r="B628">
        <v>20210918</v>
      </c>
      <c r="C628" s="1">
        <v>44457</v>
      </c>
      <c r="D628" t="str">
        <f>"den " &amp; TEXT(Dates[[#This Row],[Datum]],"d MMMM ÅÅÅÅ")</f>
        <v>den 18 september 2021</v>
      </c>
      <c r="E628">
        <f>YEAR(Dates[[#This Row],[Datum]])</f>
        <v>2021</v>
      </c>
      <c r="F628">
        <f>MONTH(Dates[[#This Row],[Datum]])</f>
        <v>9</v>
      </c>
      <c r="G628" t="str">
        <f>TEXT(Dates[[#This Row],[Datum]],"MMMM")</f>
        <v>september</v>
      </c>
      <c r="H628" t="str">
        <f>TEXT(Dates[[#This Row],[Datum]],"MMM")</f>
        <v>sep</v>
      </c>
      <c r="I628">
        <v>18</v>
      </c>
      <c r="J628" t="str">
        <f>TEXT(Dates[[#This Row],[Datum]],"DDDD")</f>
        <v>lördag</v>
      </c>
      <c r="K628" t="s">
        <v>5</v>
      </c>
      <c r="L628">
        <f>WEEKDAY(Dates[[#This Row],[Datum]],2)</f>
        <v>6</v>
      </c>
      <c r="M628" t="str">
        <f>CHOOSE(Dates[[#This Row],[Månad]],"T1","T1","T1","T1","T2","T2","T2","T2","T3","T3","T3","T3")</f>
        <v>T3</v>
      </c>
      <c r="N628" t="str">
        <f>CHOOSE(Dates[[#This Row],[Månad]],"Kv1","Kv1","Kv1","Kv2","Kv2","Kv2","Kv3","Kv3","Kv3","Kv4","Kv4","Kv4")</f>
        <v>Kv3</v>
      </c>
      <c r="O628">
        <f>WEEKNUM(Dates[[#This Row],[Datum]],21)</f>
        <v>37</v>
      </c>
      <c r="P628" t="str">
        <f>"V"&amp;Dates[[#This Row],[Veckonummer]]</f>
        <v>V37</v>
      </c>
      <c r="Q628">
        <f>Dates[[#This Row],[Datum]]-(DATE(YEAR(Dates[[#This Row],[Datum]]),1,0))</f>
        <v>261</v>
      </c>
    </row>
    <row r="629" spans="1:17" x14ac:dyDescent="0.25">
      <c r="A629">
        <v>11585</v>
      </c>
      <c r="B629">
        <v>20210919</v>
      </c>
      <c r="C629" s="1">
        <v>44458</v>
      </c>
      <c r="D629" t="str">
        <f>"den " &amp; TEXT(Dates[[#This Row],[Datum]],"d MMMM ÅÅÅÅ")</f>
        <v>den 19 september 2021</v>
      </c>
      <c r="E629">
        <f>YEAR(Dates[[#This Row],[Datum]])</f>
        <v>2021</v>
      </c>
      <c r="F629">
        <f>MONTH(Dates[[#This Row],[Datum]])</f>
        <v>9</v>
      </c>
      <c r="G629" t="str">
        <f>TEXT(Dates[[#This Row],[Datum]],"MMMM")</f>
        <v>september</v>
      </c>
      <c r="H629" t="str">
        <f>TEXT(Dates[[#This Row],[Datum]],"MMM")</f>
        <v>sep</v>
      </c>
      <c r="I629">
        <v>19</v>
      </c>
      <c r="J629" t="str">
        <f>TEXT(Dates[[#This Row],[Datum]],"DDDD")</f>
        <v>söndag</v>
      </c>
      <c r="K629" t="s">
        <v>6</v>
      </c>
      <c r="L629">
        <f>WEEKDAY(Dates[[#This Row],[Datum]],2)</f>
        <v>7</v>
      </c>
      <c r="M629" t="str">
        <f>CHOOSE(Dates[[#This Row],[Månad]],"T1","T1","T1","T1","T2","T2","T2","T2","T3","T3","T3","T3")</f>
        <v>T3</v>
      </c>
      <c r="N629" t="str">
        <f>CHOOSE(Dates[[#This Row],[Månad]],"Kv1","Kv1","Kv1","Kv2","Kv2","Kv2","Kv3","Kv3","Kv3","Kv4","Kv4","Kv4")</f>
        <v>Kv3</v>
      </c>
      <c r="O629">
        <f>WEEKNUM(Dates[[#This Row],[Datum]],21)</f>
        <v>37</v>
      </c>
      <c r="P629" t="str">
        <f>"V"&amp;Dates[[#This Row],[Veckonummer]]</f>
        <v>V37</v>
      </c>
      <c r="Q629">
        <f>Dates[[#This Row],[Datum]]-(DATE(YEAR(Dates[[#This Row],[Datum]]),1,0))</f>
        <v>262</v>
      </c>
    </row>
    <row r="630" spans="1:17" x14ac:dyDescent="0.25">
      <c r="A630">
        <v>11586</v>
      </c>
      <c r="B630">
        <v>20210920</v>
      </c>
      <c r="C630" s="1">
        <v>44459</v>
      </c>
      <c r="D630" t="str">
        <f>"den " &amp; TEXT(Dates[[#This Row],[Datum]],"d MMMM ÅÅÅÅ")</f>
        <v>den 20 september 2021</v>
      </c>
      <c r="E630">
        <f>YEAR(Dates[[#This Row],[Datum]])</f>
        <v>2021</v>
      </c>
      <c r="F630">
        <f>MONTH(Dates[[#This Row],[Datum]])</f>
        <v>9</v>
      </c>
      <c r="G630" t="str">
        <f>TEXT(Dates[[#This Row],[Datum]],"MMMM")</f>
        <v>september</v>
      </c>
      <c r="H630" t="str">
        <f>TEXT(Dates[[#This Row],[Datum]],"MMM")</f>
        <v>sep</v>
      </c>
      <c r="I630">
        <v>20</v>
      </c>
      <c r="J630" t="str">
        <f>TEXT(Dates[[#This Row],[Datum]],"DDDD")</f>
        <v>måndag</v>
      </c>
      <c r="K630" t="s">
        <v>0</v>
      </c>
      <c r="L630">
        <f>WEEKDAY(Dates[[#This Row],[Datum]],2)</f>
        <v>1</v>
      </c>
      <c r="M630" t="str">
        <f>CHOOSE(Dates[[#This Row],[Månad]],"T1","T1","T1","T1","T2","T2","T2","T2","T3","T3","T3","T3")</f>
        <v>T3</v>
      </c>
      <c r="N630" t="str">
        <f>CHOOSE(Dates[[#This Row],[Månad]],"Kv1","Kv1","Kv1","Kv2","Kv2","Kv2","Kv3","Kv3","Kv3","Kv4","Kv4","Kv4")</f>
        <v>Kv3</v>
      </c>
      <c r="O630">
        <f>WEEKNUM(Dates[[#This Row],[Datum]],21)</f>
        <v>38</v>
      </c>
      <c r="P630" t="str">
        <f>"V"&amp;Dates[[#This Row],[Veckonummer]]</f>
        <v>V38</v>
      </c>
      <c r="Q630">
        <f>Dates[[#This Row],[Datum]]-(DATE(YEAR(Dates[[#This Row],[Datum]]),1,0))</f>
        <v>263</v>
      </c>
    </row>
    <row r="631" spans="1:17" x14ac:dyDescent="0.25">
      <c r="A631">
        <v>11587</v>
      </c>
      <c r="B631">
        <v>20210921</v>
      </c>
      <c r="C631" s="1">
        <v>44460</v>
      </c>
      <c r="D631" t="str">
        <f>"den " &amp; TEXT(Dates[[#This Row],[Datum]],"d MMMM ÅÅÅÅ")</f>
        <v>den 21 september 2021</v>
      </c>
      <c r="E631">
        <f>YEAR(Dates[[#This Row],[Datum]])</f>
        <v>2021</v>
      </c>
      <c r="F631">
        <f>MONTH(Dates[[#This Row],[Datum]])</f>
        <v>9</v>
      </c>
      <c r="G631" t="str">
        <f>TEXT(Dates[[#This Row],[Datum]],"MMMM")</f>
        <v>september</v>
      </c>
      <c r="H631" t="str">
        <f>TEXT(Dates[[#This Row],[Datum]],"MMM")</f>
        <v>sep</v>
      </c>
      <c r="I631">
        <v>21</v>
      </c>
      <c r="J631" t="str">
        <f>TEXT(Dates[[#This Row],[Datum]],"DDDD")</f>
        <v>tisdag</v>
      </c>
      <c r="K631" t="s">
        <v>1</v>
      </c>
      <c r="L631">
        <f>WEEKDAY(Dates[[#This Row],[Datum]],2)</f>
        <v>2</v>
      </c>
      <c r="M631" t="str">
        <f>CHOOSE(Dates[[#This Row],[Månad]],"T1","T1","T1","T1","T2","T2","T2","T2","T3","T3","T3","T3")</f>
        <v>T3</v>
      </c>
      <c r="N631" t="str">
        <f>CHOOSE(Dates[[#This Row],[Månad]],"Kv1","Kv1","Kv1","Kv2","Kv2","Kv2","Kv3","Kv3","Kv3","Kv4","Kv4","Kv4")</f>
        <v>Kv3</v>
      </c>
      <c r="O631">
        <f>WEEKNUM(Dates[[#This Row],[Datum]],21)</f>
        <v>38</v>
      </c>
      <c r="P631" t="str">
        <f>"V"&amp;Dates[[#This Row],[Veckonummer]]</f>
        <v>V38</v>
      </c>
      <c r="Q631">
        <f>Dates[[#This Row],[Datum]]-(DATE(YEAR(Dates[[#This Row],[Datum]]),1,0))</f>
        <v>264</v>
      </c>
    </row>
    <row r="632" spans="1:17" x14ac:dyDescent="0.25">
      <c r="A632">
        <v>11588</v>
      </c>
      <c r="B632">
        <v>20210922</v>
      </c>
      <c r="C632" s="1">
        <v>44461</v>
      </c>
      <c r="D632" t="str">
        <f>"den " &amp; TEXT(Dates[[#This Row],[Datum]],"d MMMM ÅÅÅÅ")</f>
        <v>den 22 september 2021</v>
      </c>
      <c r="E632">
        <f>YEAR(Dates[[#This Row],[Datum]])</f>
        <v>2021</v>
      </c>
      <c r="F632">
        <f>MONTH(Dates[[#This Row],[Datum]])</f>
        <v>9</v>
      </c>
      <c r="G632" t="str">
        <f>TEXT(Dates[[#This Row],[Datum]],"MMMM")</f>
        <v>september</v>
      </c>
      <c r="H632" t="str">
        <f>TEXT(Dates[[#This Row],[Datum]],"MMM")</f>
        <v>sep</v>
      </c>
      <c r="I632">
        <v>22</v>
      </c>
      <c r="J632" t="str">
        <f>TEXT(Dates[[#This Row],[Datum]],"DDDD")</f>
        <v>onsdag</v>
      </c>
      <c r="K632" t="s">
        <v>2</v>
      </c>
      <c r="L632">
        <f>WEEKDAY(Dates[[#This Row],[Datum]],2)</f>
        <v>3</v>
      </c>
      <c r="M632" t="str">
        <f>CHOOSE(Dates[[#This Row],[Månad]],"T1","T1","T1","T1","T2","T2","T2","T2","T3","T3","T3","T3")</f>
        <v>T3</v>
      </c>
      <c r="N632" t="str">
        <f>CHOOSE(Dates[[#This Row],[Månad]],"Kv1","Kv1","Kv1","Kv2","Kv2","Kv2","Kv3","Kv3","Kv3","Kv4","Kv4","Kv4")</f>
        <v>Kv3</v>
      </c>
      <c r="O632">
        <f>WEEKNUM(Dates[[#This Row],[Datum]],21)</f>
        <v>38</v>
      </c>
      <c r="P632" t="str">
        <f>"V"&amp;Dates[[#This Row],[Veckonummer]]</f>
        <v>V38</v>
      </c>
      <c r="Q632">
        <f>Dates[[#This Row],[Datum]]-(DATE(YEAR(Dates[[#This Row],[Datum]]),1,0))</f>
        <v>265</v>
      </c>
    </row>
    <row r="633" spans="1:17" x14ac:dyDescent="0.25">
      <c r="A633">
        <v>11589</v>
      </c>
      <c r="B633">
        <v>20210923</v>
      </c>
      <c r="C633" s="1">
        <v>44462</v>
      </c>
      <c r="D633" t="str">
        <f>"den " &amp; TEXT(Dates[[#This Row],[Datum]],"d MMMM ÅÅÅÅ")</f>
        <v>den 23 september 2021</v>
      </c>
      <c r="E633">
        <f>YEAR(Dates[[#This Row],[Datum]])</f>
        <v>2021</v>
      </c>
      <c r="F633">
        <f>MONTH(Dates[[#This Row],[Datum]])</f>
        <v>9</v>
      </c>
      <c r="G633" t="str">
        <f>TEXT(Dates[[#This Row],[Datum]],"MMMM")</f>
        <v>september</v>
      </c>
      <c r="H633" t="str">
        <f>TEXT(Dates[[#This Row],[Datum]],"MMM")</f>
        <v>sep</v>
      </c>
      <c r="I633">
        <v>23</v>
      </c>
      <c r="J633" t="str">
        <f>TEXT(Dates[[#This Row],[Datum]],"DDDD")</f>
        <v>torsdag</v>
      </c>
      <c r="K633" t="s">
        <v>3</v>
      </c>
      <c r="L633">
        <f>WEEKDAY(Dates[[#This Row],[Datum]],2)</f>
        <v>4</v>
      </c>
      <c r="M633" t="str">
        <f>CHOOSE(Dates[[#This Row],[Månad]],"T1","T1","T1","T1","T2","T2","T2","T2","T3","T3","T3","T3")</f>
        <v>T3</v>
      </c>
      <c r="N633" t="str">
        <f>CHOOSE(Dates[[#This Row],[Månad]],"Kv1","Kv1","Kv1","Kv2","Kv2","Kv2","Kv3","Kv3","Kv3","Kv4","Kv4","Kv4")</f>
        <v>Kv3</v>
      </c>
      <c r="O633">
        <f>WEEKNUM(Dates[[#This Row],[Datum]],21)</f>
        <v>38</v>
      </c>
      <c r="P633" t="str">
        <f>"V"&amp;Dates[[#This Row],[Veckonummer]]</f>
        <v>V38</v>
      </c>
      <c r="Q633">
        <f>Dates[[#This Row],[Datum]]-(DATE(YEAR(Dates[[#This Row],[Datum]]),1,0))</f>
        <v>266</v>
      </c>
    </row>
    <row r="634" spans="1:17" x14ac:dyDescent="0.25">
      <c r="A634">
        <v>11590</v>
      </c>
      <c r="B634">
        <v>20210924</v>
      </c>
      <c r="C634" s="1">
        <v>44463</v>
      </c>
      <c r="D634" t="str">
        <f>"den " &amp; TEXT(Dates[[#This Row],[Datum]],"d MMMM ÅÅÅÅ")</f>
        <v>den 24 september 2021</v>
      </c>
      <c r="E634">
        <f>YEAR(Dates[[#This Row],[Datum]])</f>
        <v>2021</v>
      </c>
      <c r="F634">
        <f>MONTH(Dates[[#This Row],[Datum]])</f>
        <v>9</v>
      </c>
      <c r="G634" t="str">
        <f>TEXT(Dates[[#This Row],[Datum]],"MMMM")</f>
        <v>september</v>
      </c>
      <c r="H634" t="str">
        <f>TEXT(Dates[[#This Row],[Datum]],"MMM")</f>
        <v>sep</v>
      </c>
      <c r="I634">
        <v>24</v>
      </c>
      <c r="J634" t="str">
        <f>TEXT(Dates[[#This Row],[Datum]],"DDDD")</f>
        <v>fredag</v>
      </c>
      <c r="K634" t="s">
        <v>4</v>
      </c>
      <c r="L634">
        <f>WEEKDAY(Dates[[#This Row],[Datum]],2)</f>
        <v>5</v>
      </c>
      <c r="M634" t="str">
        <f>CHOOSE(Dates[[#This Row],[Månad]],"T1","T1","T1","T1","T2","T2","T2","T2","T3","T3","T3","T3")</f>
        <v>T3</v>
      </c>
      <c r="N634" t="str">
        <f>CHOOSE(Dates[[#This Row],[Månad]],"Kv1","Kv1","Kv1","Kv2","Kv2","Kv2","Kv3","Kv3","Kv3","Kv4","Kv4","Kv4")</f>
        <v>Kv3</v>
      </c>
      <c r="O634">
        <f>WEEKNUM(Dates[[#This Row],[Datum]],21)</f>
        <v>38</v>
      </c>
      <c r="P634" t="str">
        <f>"V"&amp;Dates[[#This Row],[Veckonummer]]</f>
        <v>V38</v>
      </c>
      <c r="Q634">
        <f>Dates[[#This Row],[Datum]]-(DATE(YEAR(Dates[[#This Row],[Datum]]),1,0))</f>
        <v>267</v>
      </c>
    </row>
    <row r="635" spans="1:17" x14ac:dyDescent="0.25">
      <c r="A635">
        <v>11591</v>
      </c>
      <c r="B635">
        <v>20210925</v>
      </c>
      <c r="C635" s="1">
        <v>44464</v>
      </c>
      <c r="D635" t="str">
        <f>"den " &amp; TEXT(Dates[[#This Row],[Datum]],"d MMMM ÅÅÅÅ")</f>
        <v>den 25 september 2021</v>
      </c>
      <c r="E635">
        <f>YEAR(Dates[[#This Row],[Datum]])</f>
        <v>2021</v>
      </c>
      <c r="F635">
        <f>MONTH(Dates[[#This Row],[Datum]])</f>
        <v>9</v>
      </c>
      <c r="G635" t="str">
        <f>TEXT(Dates[[#This Row],[Datum]],"MMMM")</f>
        <v>september</v>
      </c>
      <c r="H635" t="str">
        <f>TEXT(Dates[[#This Row],[Datum]],"MMM")</f>
        <v>sep</v>
      </c>
      <c r="I635">
        <v>25</v>
      </c>
      <c r="J635" t="str">
        <f>TEXT(Dates[[#This Row],[Datum]],"DDDD")</f>
        <v>lördag</v>
      </c>
      <c r="K635" t="s">
        <v>5</v>
      </c>
      <c r="L635">
        <f>WEEKDAY(Dates[[#This Row],[Datum]],2)</f>
        <v>6</v>
      </c>
      <c r="M635" t="str">
        <f>CHOOSE(Dates[[#This Row],[Månad]],"T1","T1","T1","T1","T2","T2","T2","T2","T3","T3","T3","T3")</f>
        <v>T3</v>
      </c>
      <c r="N635" t="str">
        <f>CHOOSE(Dates[[#This Row],[Månad]],"Kv1","Kv1","Kv1","Kv2","Kv2","Kv2","Kv3","Kv3","Kv3","Kv4","Kv4","Kv4")</f>
        <v>Kv3</v>
      </c>
      <c r="O635">
        <f>WEEKNUM(Dates[[#This Row],[Datum]],21)</f>
        <v>38</v>
      </c>
      <c r="P635" t="str">
        <f>"V"&amp;Dates[[#This Row],[Veckonummer]]</f>
        <v>V38</v>
      </c>
      <c r="Q635">
        <f>Dates[[#This Row],[Datum]]-(DATE(YEAR(Dates[[#This Row],[Datum]]),1,0))</f>
        <v>268</v>
      </c>
    </row>
    <row r="636" spans="1:17" x14ac:dyDescent="0.25">
      <c r="A636">
        <v>11592</v>
      </c>
      <c r="B636">
        <v>20210926</v>
      </c>
      <c r="C636" s="1">
        <v>44465</v>
      </c>
      <c r="D636" t="str">
        <f>"den " &amp; TEXT(Dates[[#This Row],[Datum]],"d MMMM ÅÅÅÅ")</f>
        <v>den 26 september 2021</v>
      </c>
      <c r="E636">
        <f>YEAR(Dates[[#This Row],[Datum]])</f>
        <v>2021</v>
      </c>
      <c r="F636">
        <f>MONTH(Dates[[#This Row],[Datum]])</f>
        <v>9</v>
      </c>
      <c r="G636" t="str">
        <f>TEXT(Dates[[#This Row],[Datum]],"MMMM")</f>
        <v>september</v>
      </c>
      <c r="H636" t="str">
        <f>TEXT(Dates[[#This Row],[Datum]],"MMM")</f>
        <v>sep</v>
      </c>
      <c r="I636">
        <v>26</v>
      </c>
      <c r="J636" t="str">
        <f>TEXT(Dates[[#This Row],[Datum]],"DDDD")</f>
        <v>söndag</v>
      </c>
      <c r="K636" t="s">
        <v>6</v>
      </c>
      <c r="L636">
        <f>WEEKDAY(Dates[[#This Row],[Datum]],2)</f>
        <v>7</v>
      </c>
      <c r="M636" t="str">
        <f>CHOOSE(Dates[[#This Row],[Månad]],"T1","T1","T1","T1","T2","T2","T2","T2","T3","T3","T3","T3")</f>
        <v>T3</v>
      </c>
      <c r="N636" t="str">
        <f>CHOOSE(Dates[[#This Row],[Månad]],"Kv1","Kv1","Kv1","Kv2","Kv2","Kv2","Kv3","Kv3","Kv3","Kv4","Kv4","Kv4")</f>
        <v>Kv3</v>
      </c>
      <c r="O636">
        <f>WEEKNUM(Dates[[#This Row],[Datum]],21)</f>
        <v>38</v>
      </c>
      <c r="P636" t="str">
        <f>"V"&amp;Dates[[#This Row],[Veckonummer]]</f>
        <v>V38</v>
      </c>
      <c r="Q636">
        <f>Dates[[#This Row],[Datum]]-(DATE(YEAR(Dates[[#This Row],[Datum]]),1,0))</f>
        <v>269</v>
      </c>
    </row>
    <row r="637" spans="1:17" x14ac:dyDescent="0.25">
      <c r="A637">
        <v>11593</v>
      </c>
      <c r="B637">
        <v>20210927</v>
      </c>
      <c r="C637" s="1">
        <v>44466</v>
      </c>
      <c r="D637" t="str">
        <f>"den " &amp; TEXT(Dates[[#This Row],[Datum]],"d MMMM ÅÅÅÅ")</f>
        <v>den 27 september 2021</v>
      </c>
      <c r="E637">
        <f>YEAR(Dates[[#This Row],[Datum]])</f>
        <v>2021</v>
      </c>
      <c r="F637">
        <f>MONTH(Dates[[#This Row],[Datum]])</f>
        <v>9</v>
      </c>
      <c r="G637" t="str">
        <f>TEXT(Dates[[#This Row],[Datum]],"MMMM")</f>
        <v>september</v>
      </c>
      <c r="H637" t="str">
        <f>TEXT(Dates[[#This Row],[Datum]],"MMM")</f>
        <v>sep</v>
      </c>
      <c r="I637">
        <v>27</v>
      </c>
      <c r="J637" t="str">
        <f>TEXT(Dates[[#This Row],[Datum]],"DDDD")</f>
        <v>måndag</v>
      </c>
      <c r="K637" t="s">
        <v>0</v>
      </c>
      <c r="L637">
        <f>WEEKDAY(Dates[[#This Row],[Datum]],2)</f>
        <v>1</v>
      </c>
      <c r="M637" t="str">
        <f>CHOOSE(Dates[[#This Row],[Månad]],"T1","T1","T1","T1","T2","T2","T2","T2","T3","T3","T3","T3")</f>
        <v>T3</v>
      </c>
      <c r="N637" t="str">
        <f>CHOOSE(Dates[[#This Row],[Månad]],"Kv1","Kv1","Kv1","Kv2","Kv2","Kv2","Kv3","Kv3","Kv3","Kv4","Kv4","Kv4")</f>
        <v>Kv3</v>
      </c>
      <c r="O637">
        <f>WEEKNUM(Dates[[#This Row],[Datum]],21)</f>
        <v>39</v>
      </c>
      <c r="P637" t="str">
        <f>"V"&amp;Dates[[#This Row],[Veckonummer]]</f>
        <v>V39</v>
      </c>
      <c r="Q637">
        <f>Dates[[#This Row],[Datum]]-(DATE(YEAR(Dates[[#This Row],[Datum]]),1,0))</f>
        <v>270</v>
      </c>
    </row>
    <row r="638" spans="1:17" x14ac:dyDescent="0.25">
      <c r="A638">
        <v>11594</v>
      </c>
      <c r="B638">
        <v>20210928</v>
      </c>
      <c r="C638" s="1">
        <v>44467</v>
      </c>
      <c r="D638" t="str">
        <f>"den " &amp; TEXT(Dates[[#This Row],[Datum]],"d MMMM ÅÅÅÅ")</f>
        <v>den 28 september 2021</v>
      </c>
      <c r="E638">
        <f>YEAR(Dates[[#This Row],[Datum]])</f>
        <v>2021</v>
      </c>
      <c r="F638">
        <f>MONTH(Dates[[#This Row],[Datum]])</f>
        <v>9</v>
      </c>
      <c r="G638" t="str">
        <f>TEXT(Dates[[#This Row],[Datum]],"MMMM")</f>
        <v>september</v>
      </c>
      <c r="H638" t="str">
        <f>TEXT(Dates[[#This Row],[Datum]],"MMM")</f>
        <v>sep</v>
      </c>
      <c r="I638">
        <v>28</v>
      </c>
      <c r="J638" t="str">
        <f>TEXT(Dates[[#This Row],[Datum]],"DDDD")</f>
        <v>tisdag</v>
      </c>
      <c r="K638" t="s">
        <v>1</v>
      </c>
      <c r="L638">
        <f>WEEKDAY(Dates[[#This Row],[Datum]],2)</f>
        <v>2</v>
      </c>
      <c r="M638" t="str">
        <f>CHOOSE(Dates[[#This Row],[Månad]],"T1","T1","T1","T1","T2","T2","T2","T2","T3","T3","T3","T3")</f>
        <v>T3</v>
      </c>
      <c r="N638" t="str">
        <f>CHOOSE(Dates[[#This Row],[Månad]],"Kv1","Kv1","Kv1","Kv2","Kv2","Kv2","Kv3","Kv3","Kv3","Kv4","Kv4","Kv4")</f>
        <v>Kv3</v>
      </c>
      <c r="O638">
        <f>WEEKNUM(Dates[[#This Row],[Datum]],21)</f>
        <v>39</v>
      </c>
      <c r="P638" t="str">
        <f>"V"&amp;Dates[[#This Row],[Veckonummer]]</f>
        <v>V39</v>
      </c>
      <c r="Q638">
        <f>Dates[[#This Row],[Datum]]-(DATE(YEAR(Dates[[#This Row],[Datum]]),1,0))</f>
        <v>271</v>
      </c>
    </row>
    <row r="639" spans="1:17" x14ac:dyDescent="0.25">
      <c r="A639">
        <v>11595</v>
      </c>
      <c r="B639">
        <v>20210929</v>
      </c>
      <c r="C639" s="1">
        <v>44468</v>
      </c>
      <c r="D639" t="str">
        <f>"den " &amp; TEXT(Dates[[#This Row],[Datum]],"d MMMM ÅÅÅÅ")</f>
        <v>den 29 september 2021</v>
      </c>
      <c r="E639">
        <f>YEAR(Dates[[#This Row],[Datum]])</f>
        <v>2021</v>
      </c>
      <c r="F639">
        <f>MONTH(Dates[[#This Row],[Datum]])</f>
        <v>9</v>
      </c>
      <c r="G639" t="str">
        <f>TEXT(Dates[[#This Row],[Datum]],"MMMM")</f>
        <v>september</v>
      </c>
      <c r="H639" t="str">
        <f>TEXT(Dates[[#This Row],[Datum]],"MMM")</f>
        <v>sep</v>
      </c>
      <c r="I639">
        <v>29</v>
      </c>
      <c r="J639" t="str">
        <f>TEXT(Dates[[#This Row],[Datum]],"DDDD")</f>
        <v>onsdag</v>
      </c>
      <c r="K639" t="s">
        <v>2</v>
      </c>
      <c r="L639">
        <f>WEEKDAY(Dates[[#This Row],[Datum]],2)</f>
        <v>3</v>
      </c>
      <c r="M639" t="str">
        <f>CHOOSE(Dates[[#This Row],[Månad]],"T1","T1","T1","T1","T2","T2","T2","T2","T3","T3","T3","T3")</f>
        <v>T3</v>
      </c>
      <c r="N639" t="str">
        <f>CHOOSE(Dates[[#This Row],[Månad]],"Kv1","Kv1","Kv1","Kv2","Kv2","Kv2","Kv3","Kv3","Kv3","Kv4","Kv4","Kv4")</f>
        <v>Kv3</v>
      </c>
      <c r="O639">
        <f>WEEKNUM(Dates[[#This Row],[Datum]],21)</f>
        <v>39</v>
      </c>
      <c r="P639" t="str">
        <f>"V"&amp;Dates[[#This Row],[Veckonummer]]</f>
        <v>V39</v>
      </c>
      <c r="Q639">
        <f>Dates[[#This Row],[Datum]]-(DATE(YEAR(Dates[[#This Row],[Datum]]),1,0))</f>
        <v>272</v>
      </c>
    </row>
    <row r="640" spans="1:17" x14ac:dyDescent="0.25">
      <c r="A640">
        <v>11596</v>
      </c>
      <c r="B640">
        <v>20210930</v>
      </c>
      <c r="C640" s="1">
        <v>44469</v>
      </c>
      <c r="D640" t="str">
        <f>"den " &amp; TEXT(Dates[[#This Row],[Datum]],"d MMMM ÅÅÅÅ")</f>
        <v>den 30 september 2021</v>
      </c>
      <c r="E640">
        <f>YEAR(Dates[[#This Row],[Datum]])</f>
        <v>2021</v>
      </c>
      <c r="F640">
        <f>MONTH(Dates[[#This Row],[Datum]])</f>
        <v>9</v>
      </c>
      <c r="G640" t="str">
        <f>TEXT(Dates[[#This Row],[Datum]],"MMMM")</f>
        <v>september</v>
      </c>
      <c r="H640" t="str">
        <f>TEXT(Dates[[#This Row],[Datum]],"MMM")</f>
        <v>sep</v>
      </c>
      <c r="I640">
        <v>30</v>
      </c>
      <c r="J640" t="str">
        <f>TEXT(Dates[[#This Row],[Datum]],"DDDD")</f>
        <v>torsdag</v>
      </c>
      <c r="K640" t="s">
        <v>3</v>
      </c>
      <c r="L640">
        <f>WEEKDAY(Dates[[#This Row],[Datum]],2)</f>
        <v>4</v>
      </c>
      <c r="M640" t="str">
        <f>CHOOSE(Dates[[#This Row],[Månad]],"T1","T1","T1","T1","T2","T2","T2","T2","T3","T3","T3","T3")</f>
        <v>T3</v>
      </c>
      <c r="N640" t="str">
        <f>CHOOSE(Dates[[#This Row],[Månad]],"Kv1","Kv1","Kv1","Kv2","Kv2","Kv2","Kv3","Kv3","Kv3","Kv4","Kv4","Kv4")</f>
        <v>Kv3</v>
      </c>
      <c r="O640">
        <f>WEEKNUM(Dates[[#This Row],[Datum]],21)</f>
        <v>39</v>
      </c>
      <c r="P640" t="str">
        <f>"V"&amp;Dates[[#This Row],[Veckonummer]]</f>
        <v>V39</v>
      </c>
      <c r="Q640">
        <f>Dates[[#This Row],[Datum]]-(DATE(YEAR(Dates[[#This Row],[Datum]]),1,0))</f>
        <v>273</v>
      </c>
    </row>
    <row r="641" spans="1:17" x14ac:dyDescent="0.25">
      <c r="A641">
        <v>11597</v>
      </c>
      <c r="B641">
        <v>20211001</v>
      </c>
      <c r="C641" s="1">
        <v>44470</v>
      </c>
      <c r="D641" t="str">
        <f>"den " &amp; TEXT(Dates[[#This Row],[Datum]],"d MMMM ÅÅÅÅ")</f>
        <v>den 1 oktober 2021</v>
      </c>
      <c r="E641">
        <f>YEAR(Dates[[#This Row],[Datum]])</f>
        <v>2021</v>
      </c>
      <c r="F641">
        <f>MONTH(Dates[[#This Row],[Datum]])</f>
        <v>10</v>
      </c>
      <c r="G641" t="str">
        <f>TEXT(Dates[[#This Row],[Datum]],"MMMM")</f>
        <v>oktober</v>
      </c>
      <c r="H641" t="str">
        <f>TEXT(Dates[[#This Row],[Datum]],"MMM")</f>
        <v>okt</v>
      </c>
      <c r="I641">
        <v>1</v>
      </c>
      <c r="J641" t="str">
        <f>TEXT(Dates[[#This Row],[Datum]],"DDDD")</f>
        <v>fredag</v>
      </c>
      <c r="K641" t="s">
        <v>4</v>
      </c>
      <c r="L641">
        <f>WEEKDAY(Dates[[#This Row],[Datum]],2)</f>
        <v>5</v>
      </c>
      <c r="M641" t="str">
        <f>CHOOSE(Dates[[#This Row],[Månad]],"T1","T1","T1","T1","T2","T2","T2","T2","T3","T3","T3","T3")</f>
        <v>T3</v>
      </c>
      <c r="N641" t="str">
        <f>CHOOSE(Dates[[#This Row],[Månad]],"Kv1","Kv1","Kv1","Kv2","Kv2","Kv2","Kv3","Kv3","Kv3","Kv4","Kv4","Kv4")</f>
        <v>Kv4</v>
      </c>
      <c r="O641">
        <f>WEEKNUM(Dates[[#This Row],[Datum]],21)</f>
        <v>39</v>
      </c>
      <c r="P641" t="str">
        <f>"V"&amp;Dates[[#This Row],[Veckonummer]]</f>
        <v>V39</v>
      </c>
      <c r="Q641">
        <f>Dates[[#This Row],[Datum]]-(DATE(YEAR(Dates[[#This Row],[Datum]]),1,0))</f>
        <v>274</v>
      </c>
    </row>
    <row r="642" spans="1:17" x14ac:dyDescent="0.25">
      <c r="A642">
        <v>11598</v>
      </c>
      <c r="B642">
        <v>20211002</v>
      </c>
      <c r="C642" s="1">
        <v>44471</v>
      </c>
      <c r="D642" t="str">
        <f>"den " &amp; TEXT(Dates[[#This Row],[Datum]],"d MMMM ÅÅÅÅ")</f>
        <v>den 2 oktober 2021</v>
      </c>
      <c r="E642">
        <f>YEAR(Dates[[#This Row],[Datum]])</f>
        <v>2021</v>
      </c>
      <c r="F642">
        <f>MONTH(Dates[[#This Row],[Datum]])</f>
        <v>10</v>
      </c>
      <c r="G642" t="str">
        <f>TEXT(Dates[[#This Row],[Datum]],"MMMM")</f>
        <v>oktober</v>
      </c>
      <c r="H642" t="str">
        <f>TEXT(Dates[[#This Row],[Datum]],"MMM")</f>
        <v>okt</v>
      </c>
      <c r="I642">
        <v>2</v>
      </c>
      <c r="J642" t="str">
        <f>TEXT(Dates[[#This Row],[Datum]],"DDDD")</f>
        <v>lördag</v>
      </c>
      <c r="K642" t="s">
        <v>5</v>
      </c>
      <c r="L642">
        <f>WEEKDAY(Dates[[#This Row],[Datum]],2)</f>
        <v>6</v>
      </c>
      <c r="M642" t="str">
        <f>CHOOSE(Dates[[#This Row],[Månad]],"T1","T1","T1","T1","T2","T2","T2","T2","T3","T3","T3","T3")</f>
        <v>T3</v>
      </c>
      <c r="N642" t="str">
        <f>CHOOSE(Dates[[#This Row],[Månad]],"Kv1","Kv1","Kv1","Kv2","Kv2","Kv2","Kv3","Kv3","Kv3","Kv4","Kv4","Kv4")</f>
        <v>Kv4</v>
      </c>
      <c r="O642">
        <f>WEEKNUM(Dates[[#This Row],[Datum]],21)</f>
        <v>39</v>
      </c>
      <c r="P642" t="str">
        <f>"V"&amp;Dates[[#This Row],[Veckonummer]]</f>
        <v>V39</v>
      </c>
      <c r="Q642">
        <f>Dates[[#This Row],[Datum]]-(DATE(YEAR(Dates[[#This Row],[Datum]]),1,0))</f>
        <v>275</v>
      </c>
    </row>
    <row r="643" spans="1:17" x14ac:dyDescent="0.25">
      <c r="A643">
        <v>11599</v>
      </c>
      <c r="B643">
        <v>20211003</v>
      </c>
      <c r="C643" s="1">
        <v>44472</v>
      </c>
      <c r="D643" t="str">
        <f>"den " &amp; TEXT(Dates[[#This Row],[Datum]],"d MMMM ÅÅÅÅ")</f>
        <v>den 3 oktober 2021</v>
      </c>
      <c r="E643">
        <f>YEAR(Dates[[#This Row],[Datum]])</f>
        <v>2021</v>
      </c>
      <c r="F643">
        <f>MONTH(Dates[[#This Row],[Datum]])</f>
        <v>10</v>
      </c>
      <c r="G643" t="str">
        <f>TEXT(Dates[[#This Row],[Datum]],"MMMM")</f>
        <v>oktober</v>
      </c>
      <c r="H643" t="str">
        <f>TEXT(Dates[[#This Row],[Datum]],"MMM")</f>
        <v>okt</v>
      </c>
      <c r="I643">
        <v>3</v>
      </c>
      <c r="J643" t="str">
        <f>TEXT(Dates[[#This Row],[Datum]],"DDDD")</f>
        <v>söndag</v>
      </c>
      <c r="K643" t="s">
        <v>6</v>
      </c>
      <c r="L643">
        <f>WEEKDAY(Dates[[#This Row],[Datum]],2)</f>
        <v>7</v>
      </c>
      <c r="M643" t="str">
        <f>CHOOSE(Dates[[#This Row],[Månad]],"T1","T1","T1","T1","T2","T2","T2","T2","T3","T3","T3","T3")</f>
        <v>T3</v>
      </c>
      <c r="N643" t="str">
        <f>CHOOSE(Dates[[#This Row],[Månad]],"Kv1","Kv1","Kv1","Kv2","Kv2","Kv2","Kv3","Kv3","Kv3","Kv4","Kv4","Kv4")</f>
        <v>Kv4</v>
      </c>
      <c r="O643">
        <f>WEEKNUM(Dates[[#This Row],[Datum]],21)</f>
        <v>39</v>
      </c>
      <c r="P643" t="str">
        <f>"V"&amp;Dates[[#This Row],[Veckonummer]]</f>
        <v>V39</v>
      </c>
      <c r="Q643">
        <f>Dates[[#This Row],[Datum]]-(DATE(YEAR(Dates[[#This Row],[Datum]]),1,0))</f>
        <v>276</v>
      </c>
    </row>
    <row r="644" spans="1:17" x14ac:dyDescent="0.25">
      <c r="A644">
        <v>11600</v>
      </c>
      <c r="B644">
        <v>20211004</v>
      </c>
      <c r="C644" s="1">
        <v>44473</v>
      </c>
      <c r="D644" t="str">
        <f>"den " &amp; TEXT(Dates[[#This Row],[Datum]],"d MMMM ÅÅÅÅ")</f>
        <v>den 4 oktober 2021</v>
      </c>
      <c r="E644">
        <f>YEAR(Dates[[#This Row],[Datum]])</f>
        <v>2021</v>
      </c>
      <c r="F644">
        <f>MONTH(Dates[[#This Row],[Datum]])</f>
        <v>10</v>
      </c>
      <c r="G644" t="str">
        <f>TEXT(Dates[[#This Row],[Datum]],"MMMM")</f>
        <v>oktober</v>
      </c>
      <c r="H644" t="str">
        <f>TEXT(Dates[[#This Row],[Datum]],"MMM")</f>
        <v>okt</v>
      </c>
      <c r="I644">
        <v>4</v>
      </c>
      <c r="J644" t="str">
        <f>TEXT(Dates[[#This Row],[Datum]],"DDDD")</f>
        <v>måndag</v>
      </c>
      <c r="K644" t="s">
        <v>0</v>
      </c>
      <c r="L644">
        <f>WEEKDAY(Dates[[#This Row],[Datum]],2)</f>
        <v>1</v>
      </c>
      <c r="M644" t="str">
        <f>CHOOSE(Dates[[#This Row],[Månad]],"T1","T1","T1","T1","T2","T2","T2","T2","T3","T3","T3","T3")</f>
        <v>T3</v>
      </c>
      <c r="N644" t="str">
        <f>CHOOSE(Dates[[#This Row],[Månad]],"Kv1","Kv1","Kv1","Kv2","Kv2","Kv2","Kv3","Kv3","Kv3","Kv4","Kv4","Kv4")</f>
        <v>Kv4</v>
      </c>
      <c r="O644">
        <f>WEEKNUM(Dates[[#This Row],[Datum]],21)</f>
        <v>40</v>
      </c>
      <c r="P644" t="str">
        <f>"V"&amp;Dates[[#This Row],[Veckonummer]]</f>
        <v>V40</v>
      </c>
      <c r="Q644">
        <f>Dates[[#This Row],[Datum]]-(DATE(YEAR(Dates[[#This Row],[Datum]]),1,0))</f>
        <v>277</v>
      </c>
    </row>
    <row r="645" spans="1:17" x14ac:dyDescent="0.25">
      <c r="A645">
        <v>11601</v>
      </c>
      <c r="B645">
        <v>20211005</v>
      </c>
      <c r="C645" s="1">
        <v>44474</v>
      </c>
      <c r="D645" t="str">
        <f>"den " &amp; TEXT(Dates[[#This Row],[Datum]],"d MMMM ÅÅÅÅ")</f>
        <v>den 5 oktober 2021</v>
      </c>
      <c r="E645">
        <f>YEAR(Dates[[#This Row],[Datum]])</f>
        <v>2021</v>
      </c>
      <c r="F645">
        <f>MONTH(Dates[[#This Row],[Datum]])</f>
        <v>10</v>
      </c>
      <c r="G645" t="str">
        <f>TEXT(Dates[[#This Row],[Datum]],"MMMM")</f>
        <v>oktober</v>
      </c>
      <c r="H645" t="str">
        <f>TEXT(Dates[[#This Row],[Datum]],"MMM")</f>
        <v>okt</v>
      </c>
      <c r="I645">
        <v>5</v>
      </c>
      <c r="J645" t="str">
        <f>TEXT(Dates[[#This Row],[Datum]],"DDDD")</f>
        <v>tisdag</v>
      </c>
      <c r="K645" t="s">
        <v>1</v>
      </c>
      <c r="L645">
        <f>WEEKDAY(Dates[[#This Row],[Datum]],2)</f>
        <v>2</v>
      </c>
      <c r="M645" t="str">
        <f>CHOOSE(Dates[[#This Row],[Månad]],"T1","T1","T1","T1","T2","T2","T2","T2","T3","T3","T3","T3")</f>
        <v>T3</v>
      </c>
      <c r="N645" t="str">
        <f>CHOOSE(Dates[[#This Row],[Månad]],"Kv1","Kv1","Kv1","Kv2","Kv2","Kv2","Kv3","Kv3","Kv3","Kv4","Kv4","Kv4")</f>
        <v>Kv4</v>
      </c>
      <c r="O645">
        <f>WEEKNUM(Dates[[#This Row],[Datum]],21)</f>
        <v>40</v>
      </c>
      <c r="P645" t="str">
        <f>"V"&amp;Dates[[#This Row],[Veckonummer]]</f>
        <v>V40</v>
      </c>
      <c r="Q645">
        <f>Dates[[#This Row],[Datum]]-(DATE(YEAR(Dates[[#This Row],[Datum]]),1,0))</f>
        <v>278</v>
      </c>
    </row>
    <row r="646" spans="1:17" x14ac:dyDescent="0.25">
      <c r="A646">
        <v>11602</v>
      </c>
      <c r="B646">
        <v>20211006</v>
      </c>
      <c r="C646" s="1">
        <v>44475</v>
      </c>
      <c r="D646" t="str">
        <f>"den " &amp; TEXT(Dates[[#This Row],[Datum]],"d MMMM ÅÅÅÅ")</f>
        <v>den 6 oktober 2021</v>
      </c>
      <c r="E646">
        <f>YEAR(Dates[[#This Row],[Datum]])</f>
        <v>2021</v>
      </c>
      <c r="F646">
        <f>MONTH(Dates[[#This Row],[Datum]])</f>
        <v>10</v>
      </c>
      <c r="G646" t="str">
        <f>TEXT(Dates[[#This Row],[Datum]],"MMMM")</f>
        <v>oktober</v>
      </c>
      <c r="H646" t="str">
        <f>TEXT(Dates[[#This Row],[Datum]],"MMM")</f>
        <v>okt</v>
      </c>
      <c r="I646">
        <v>6</v>
      </c>
      <c r="J646" t="str">
        <f>TEXT(Dates[[#This Row],[Datum]],"DDDD")</f>
        <v>onsdag</v>
      </c>
      <c r="K646" t="s">
        <v>2</v>
      </c>
      <c r="L646">
        <f>WEEKDAY(Dates[[#This Row],[Datum]],2)</f>
        <v>3</v>
      </c>
      <c r="M646" t="str">
        <f>CHOOSE(Dates[[#This Row],[Månad]],"T1","T1","T1","T1","T2","T2","T2","T2","T3","T3","T3","T3")</f>
        <v>T3</v>
      </c>
      <c r="N646" t="str">
        <f>CHOOSE(Dates[[#This Row],[Månad]],"Kv1","Kv1","Kv1","Kv2","Kv2","Kv2","Kv3","Kv3","Kv3","Kv4","Kv4","Kv4")</f>
        <v>Kv4</v>
      </c>
      <c r="O646">
        <f>WEEKNUM(Dates[[#This Row],[Datum]],21)</f>
        <v>40</v>
      </c>
      <c r="P646" t="str">
        <f>"V"&amp;Dates[[#This Row],[Veckonummer]]</f>
        <v>V40</v>
      </c>
      <c r="Q646">
        <f>Dates[[#This Row],[Datum]]-(DATE(YEAR(Dates[[#This Row],[Datum]]),1,0))</f>
        <v>279</v>
      </c>
    </row>
    <row r="647" spans="1:17" x14ac:dyDescent="0.25">
      <c r="A647">
        <v>11603</v>
      </c>
      <c r="B647">
        <v>20211007</v>
      </c>
      <c r="C647" s="1">
        <v>44476</v>
      </c>
      <c r="D647" t="str">
        <f>"den " &amp; TEXT(Dates[[#This Row],[Datum]],"d MMMM ÅÅÅÅ")</f>
        <v>den 7 oktober 2021</v>
      </c>
      <c r="E647">
        <f>YEAR(Dates[[#This Row],[Datum]])</f>
        <v>2021</v>
      </c>
      <c r="F647">
        <f>MONTH(Dates[[#This Row],[Datum]])</f>
        <v>10</v>
      </c>
      <c r="G647" t="str">
        <f>TEXT(Dates[[#This Row],[Datum]],"MMMM")</f>
        <v>oktober</v>
      </c>
      <c r="H647" t="str">
        <f>TEXT(Dates[[#This Row],[Datum]],"MMM")</f>
        <v>okt</v>
      </c>
      <c r="I647">
        <v>7</v>
      </c>
      <c r="J647" t="str">
        <f>TEXT(Dates[[#This Row],[Datum]],"DDDD")</f>
        <v>torsdag</v>
      </c>
      <c r="K647" t="s">
        <v>3</v>
      </c>
      <c r="L647">
        <f>WEEKDAY(Dates[[#This Row],[Datum]],2)</f>
        <v>4</v>
      </c>
      <c r="M647" t="str">
        <f>CHOOSE(Dates[[#This Row],[Månad]],"T1","T1","T1","T1","T2","T2","T2","T2","T3","T3","T3","T3")</f>
        <v>T3</v>
      </c>
      <c r="N647" t="str">
        <f>CHOOSE(Dates[[#This Row],[Månad]],"Kv1","Kv1","Kv1","Kv2","Kv2","Kv2","Kv3","Kv3","Kv3","Kv4","Kv4","Kv4")</f>
        <v>Kv4</v>
      </c>
      <c r="O647">
        <f>WEEKNUM(Dates[[#This Row],[Datum]],21)</f>
        <v>40</v>
      </c>
      <c r="P647" t="str">
        <f>"V"&amp;Dates[[#This Row],[Veckonummer]]</f>
        <v>V40</v>
      </c>
      <c r="Q647">
        <f>Dates[[#This Row],[Datum]]-(DATE(YEAR(Dates[[#This Row],[Datum]]),1,0))</f>
        <v>280</v>
      </c>
    </row>
    <row r="648" spans="1:17" x14ac:dyDescent="0.25">
      <c r="A648">
        <v>11604</v>
      </c>
      <c r="B648">
        <v>20211008</v>
      </c>
      <c r="C648" s="1">
        <v>44477</v>
      </c>
      <c r="D648" t="str">
        <f>"den " &amp; TEXT(Dates[[#This Row],[Datum]],"d MMMM ÅÅÅÅ")</f>
        <v>den 8 oktober 2021</v>
      </c>
      <c r="E648">
        <f>YEAR(Dates[[#This Row],[Datum]])</f>
        <v>2021</v>
      </c>
      <c r="F648">
        <f>MONTH(Dates[[#This Row],[Datum]])</f>
        <v>10</v>
      </c>
      <c r="G648" t="str">
        <f>TEXT(Dates[[#This Row],[Datum]],"MMMM")</f>
        <v>oktober</v>
      </c>
      <c r="H648" t="str">
        <f>TEXT(Dates[[#This Row],[Datum]],"MMM")</f>
        <v>okt</v>
      </c>
      <c r="I648">
        <v>8</v>
      </c>
      <c r="J648" t="str">
        <f>TEXT(Dates[[#This Row],[Datum]],"DDDD")</f>
        <v>fredag</v>
      </c>
      <c r="K648" t="s">
        <v>4</v>
      </c>
      <c r="L648">
        <f>WEEKDAY(Dates[[#This Row],[Datum]],2)</f>
        <v>5</v>
      </c>
      <c r="M648" t="str">
        <f>CHOOSE(Dates[[#This Row],[Månad]],"T1","T1","T1","T1","T2","T2","T2","T2","T3","T3","T3","T3")</f>
        <v>T3</v>
      </c>
      <c r="N648" t="str">
        <f>CHOOSE(Dates[[#This Row],[Månad]],"Kv1","Kv1","Kv1","Kv2","Kv2","Kv2","Kv3","Kv3","Kv3","Kv4","Kv4","Kv4")</f>
        <v>Kv4</v>
      </c>
      <c r="O648">
        <f>WEEKNUM(Dates[[#This Row],[Datum]],21)</f>
        <v>40</v>
      </c>
      <c r="P648" t="str">
        <f>"V"&amp;Dates[[#This Row],[Veckonummer]]</f>
        <v>V40</v>
      </c>
      <c r="Q648">
        <f>Dates[[#This Row],[Datum]]-(DATE(YEAR(Dates[[#This Row],[Datum]]),1,0))</f>
        <v>281</v>
      </c>
    </row>
    <row r="649" spans="1:17" x14ac:dyDescent="0.25">
      <c r="A649">
        <v>11605</v>
      </c>
      <c r="B649">
        <v>20211009</v>
      </c>
      <c r="C649" s="1">
        <v>44478</v>
      </c>
      <c r="D649" t="str">
        <f>"den " &amp; TEXT(Dates[[#This Row],[Datum]],"d MMMM ÅÅÅÅ")</f>
        <v>den 9 oktober 2021</v>
      </c>
      <c r="E649">
        <f>YEAR(Dates[[#This Row],[Datum]])</f>
        <v>2021</v>
      </c>
      <c r="F649">
        <f>MONTH(Dates[[#This Row],[Datum]])</f>
        <v>10</v>
      </c>
      <c r="G649" t="str">
        <f>TEXT(Dates[[#This Row],[Datum]],"MMMM")</f>
        <v>oktober</v>
      </c>
      <c r="H649" t="str">
        <f>TEXT(Dates[[#This Row],[Datum]],"MMM")</f>
        <v>okt</v>
      </c>
      <c r="I649">
        <v>9</v>
      </c>
      <c r="J649" t="str">
        <f>TEXT(Dates[[#This Row],[Datum]],"DDDD")</f>
        <v>lördag</v>
      </c>
      <c r="K649" t="s">
        <v>5</v>
      </c>
      <c r="L649">
        <f>WEEKDAY(Dates[[#This Row],[Datum]],2)</f>
        <v>6</v>
      </c>
      <c r="M649" t="str">
        <f>CHOOSE(Dates[[#This Row],[Månad]],"T1","T1","T1","T1","T2","T2","T2","T2","T3","T3","T3","T3")</f>
        <v>T3</v>
      </c>
      <c r="N649" t="str">
        <f>CHOOSE(Dates[[#This Row],[Månad]],"Kv1","Kv1","Kv1","Kv2","Kv2","Kv2","Kv3","Kv3","Kv3","Kv4","Kv4","Kv4")</f>
        <v>Kv4</v>
      </c>
      <c r="O649">
        <f>WEEKNUM(Dates[[#This Row],[Datum]],21)</f>
        <v>40</v>
      </c>
      <c r="P649" t="str">
        <f>"V"&amp;Dates[[#This Row],[Veckonummer]]</f>
        <v>V40</v>
      </c>
      <c r="Q649">
        <f>Dates[[#This Row],[Datum]]-(DATE(YEAR(Dates[[#This Row],[Datum]]),1,0))</f>
        <v>282</v>
      </c>
    </row>
    <row r="650" spans="1:17" x14ac:dyDescent="0.25">
      <c r="A650">
        <v>11606</v>
      </c>
      <c r="B650">
        <v>20211010</v>
      </c>
      <c r="C650" s="1">
        <v>44479</v>
      </c>
      <c r="D650" t="str">
        <f>"den " &amp; TEXT(Dates[[#This Row],[Datum]],"d MMMM ÅÅÅÅ")</f>
        <v>den 10 oktober 2021</v>
      </c>
      <c r="E650">
        <f>YEAR(Dates[[#This Row],[Datum]])</f>
        <v>2021</v>
      </c>
      <c r="F650">
        <f>MONTH(Dates[[#This Row],[Datum]])</f>
        <v>10</v>
      </c>
      <c r="G650" t="str">
        <f>TEXT(Dates[[#This Row],[Datum]],"MMMM")</f>
        <v>oktober</v>
      </c>
      <c r="H650" t="str">
        <f>TEXT(Dates[[#This Row],[Datum]],"MMM")</f>
        <v>okt</v>
      </c>
      <c r="I650">
        <v>10</v>
      </c>
      <c r="J650" t="str">
        <f>TEXT(Dates[[#This Row],[Datum]],"DDDD")</f>
        <v>söndag</v>
      </c>
      <c r="K650" t="s">
        <v>6</v>
      </c>
      <c r="L650">
        <f>WEEKDAY(Dates[[#This Row],[Datum]],2)</f>
        <v>7</v>
      </c>
      <c r="M650" t="str">
        <f>CHOOSE(Dates[[#This Row],[Månad]],"T1","T1","T1","T1","T2","T2","T2","T2","T3","T3","T3","T3")</f>
        <v>T3</v>
      </c>
      <c r="N650" t="str">
        <f>CHOOSE(Dates[[#This Row],[Månad]],"Kv1","Kv1","Kv1","Kv2","Kv2","Kv2","Kv3","Kv3","Kv3","Kv4","Kv4","Kv4")</f>
        <v>Kv4</v>
      </c>
      <c r="O650">
        <f>WEEKNUM(Dates[[#This Row],[Datum]],21)</f>
        <v>40</v>
      </c>
      <c r="P650" t="str">
        <f>"V"&amp;Dates[[#This Row],[Veckonummer]]</f>
        <v>V40</v>
      </c>
      <c r="Q650">
        <f>Dates[[#This Row],[Datum]]-(DATE(YEAR(Dates[[#This Row],[Datum]]),1,0))</f>
        <v>283</v>
      </c>
    </row>
    <row r="651" spans="1:17" x14ac:dyDescent="0.25">
      <c r="A651">
        <v>11607</v>
      </c>
      <c r="B651">
        <v>20211011</v>
      </c>
      <c r="C651" s="1">
        <v>44480</v>
      </c>
      <c r="D651" t="str">
        <f>"den " &amp; TEXT(Dates[[#This Row],[Datum]],"d MMMM ÅÅÅÅ")</f>
        <v>den 11 oktober 2021</v>
      </c>
      <c r="E651">
        <f>YEAR(Dates[[#This Row],[Datum]])</f>
        <v>2021</v>
      </c>
      <c r="F651">
        <f>MONTH(Dates[[#This Row],[Datum]])</f>
        <v>10</v>
      </c>
      <c r="G651" t="str">
        <f>TEXT(Dates[[#This Row],[Datum]],"MMMM")</f>
        <v>oktober</v>
      </c>
      <c r="H651" t="str">
        <f>TEXT(Dates[[#This Row],[Datum]],"MMM")</f>
        <v>okt</v>
      </c>
      <c r="I651">
        <v>11</v>
      </c>
      <c r="J651" t="str">
        <f>TEXT(Dates[[#This Row],[Datum]],"DDDD")</f>
        <v>måndag</v>
      </c>
      <c r="K651" t="s">
        <v>0</v>
      </c>
      <c r="L651">
        <f>WEEKDAY(Dates[[#This Row],[Datum]],2)</f>
        <v>1</v>
      </c>
      <c r="M651" t="str">
        <f>CHOOSE(Dates[[#This Row],[Månad]],"T1","T1","T1","T1","T2","T2","T2","T2","T3","T3","T3","T3")</f>
        <v>T3</v>
      </c>
      <c r="N651" t="str">
        <f>CHOOSE(Dates[[#This Row],[Månad]],"Kv1","Kv1","Kv1","Kv2","Kv2","Kv2","Kv3","Kv3","Kv3","Kv4","Kv4","Kv4")</f>
        <v>Kv4</v>
      </c>
      <c r="O651">
        <f>WEEKNUM(Dates[[#This Row],[Datum]],21)</f>
        <v>41</v>
      </c>
      <c r="P651" t="str">
        <f>"V"&amp;Dates[[#This Row],[Veckonummer]]</f>
        <v>V41</v>
      </c>
      <c r="Q651">
        <f>Dates[[#This Row],[Datum]]-(DATE(YEAR(Dates[[#This Row],[Datum]]),1,0))</f>
        <v>284</v>
      </c>
    </row>
    <row r="652" spans="1:17" x14ac:dyDescent="0.25">
      <c r="A652">
        <v>11608</v>
      </c>
      <c r="B652">
        <v>20211012</v>
      </c>
      <c r="C652" s="1">
        <v>44481</v>
      </c>
      <c r="D652" t="str">
        <f>"den " &amp; TEXT(Dates[[#This Row],[Datum]],"d MMMM ÅÅÅÅ")</f>
        <v>den 12 oktober 2021</v>
      </c>
      <c r="E652">
        <f>YEAR(Dates[[#This Row],[Datum]])</f>
        <v>2021</v>
      </c>
      <c r="F652">
        <f>MONTH(Dates[[#This Row],[Datum]])</f>
        <v>10</v>
      </c>
      <c r="G652" t="str">
        <f>TEXT(Dates[[#This Row],[Datum]],"MMMM")</f>
        <v>oktober</v>
      </c>
      <c r="H652" t="str">
        <f>TEXT(Dates[[#This Row],[Datum]],"MMM")</f>
        <v>okt</v>
      </c>
      <c r="I652">
        <v>12</v>
      </c>
      <c r="J652" t="str">
        <f>TEXT(Dates[[#This Row],[Datum]],"DDDD")</f>
        <v>tisdag</v>
      </c>
      <c r="K652" t="s">
        <v>1</v>
      </c>
      <c r="L652">
        <f>WEEKDAY(Dates[[#This Row],[Datum]],2)</f>
        <v>2</v>
      </c>
      <c r="M652" t="str">
        <f>CHOOSE(Dates[[#This Row],[Månad]],"T1","T1","T1","T1","T2","T2","T2","T2","T3","T3","T3","T3")</f>
        <v>T3</v>
      </c>
      <c r="N652" t="str">
        <f>CHOOSE(Dates[[#This Row],[Månad]],"Kv1","Kv1","Kv1","Kv2","Kv2","Kv2","Kv3","Kv3","Kv3","Kv4","Kv4","Kv4")</f>
        <v>Kv4</v>
      </c>
      <c r="O652">
        <f>WEEKNUM(Dates[[#This Row],[Datum]],21)</f>
        <v>41</v>
      </c>
      <c r="P652" t="str">
        <f>"V"&amp;Dates[[#This Row],[Veckonummer]]</f>
        <v>V41</v>
      </c>
      <c r="Q652">
        <f>Dates[[#This Row],[Datum]]-(DATE(YEAR(Dates[[#This Row],[Datum]]),1,0))</f>
        <v>285</v>
      </c>
    </row>
    <row r="653" spans="1:17" x14ac:dyDescent="0.25">
      <c r="A653">
        <v>11609</v>
      </c>
      <c r="B653">
        <v>20211013</v>
      </c>
      <c r="C653" s="1">
        <v>44482</v>
      </c>
      <c r="D653" t="str">
        <f>"den " &amp; TEXT(Dates[[#This Row],[Datum]],"d MMMM ÅÅÅÅ")</f>
        <v>den 13 oktober 2021</v>
      </c>
      <c r="E653">
        <f>YEAR(Dates[[#This Row],[Datum]])</f>
        <v>2021</v>
      </c>
      <c r="F653">
        <f>MONTH(Dates[[#This Row],[Datum]])</f>
        <v>10</v>
      </c>
      <c r="G653" t="str">
        <f>TEXT(Dates[[#This Row],[Datum]],"MMMM")</f>
        <v>oktober</v>
      </c>
      <c r="H653" t="str">
        <f>TEXT(Dates[[#This Row],[Datum]],"MMM")</f>
        <v>okt</v>
      </c>
      <c r="I653">
        <v>13</v>
      </c>
      <c r="J653" t="str">
        <f>TEXT(Dates[[#This Row],[Datum]],"DDDD")</f>
        <v>onsdag</v>
      </c>
      <c r="K653" t="s">
        <v>2</v>
      </c>
      <c r="L653">
        <f>WEEKDAY(Dates[[#This Row],[Datum]],2)</f>
        <v>3</v>
      </c>
      <c r="M653" t="str">
        <f>CHOOSE(Dates[[#This Row],[Månad]],"T1","T1","T1","T1","T2","T2","T2","T2","T3","T3","T3","T3")</f>
        <v>T3</v>
      </c>
      <c r="N653" t="str">
        <f>CHOOSE(Dates[[#This Row],[Månad]],"Kv1","Kv1","Kv1","Kv2","Kv2","Kv2","Kv3","Kv3","Kv3","Kv4","Kv4","Kv4")</f>
        <v>Kv4</v>
      </c>
      <c r="O653">
        <f>WEEKNUM(Dates[[#This Row],[Datum]],21)</f>
        <v>41</v>
      </c>
      <c r="P653" t="str">
        <f>"V"&amp;Dates[[#This Row],[Veckonummer]]</f>
        <v>V41</v>
      </c>
      <c r="Q653">
        <f>Dates[[#This Row],[Datum]]-(DATE(YEAR(Dates[[#This Row],[Datum]]),1,0))</f>
        <v>286</v>
      </c>
    </row>
    <row r="654" spans="1:17" x14ac:dyDescent="0.25">
      <c r="A654">
        <v>11610</v>
      </c>
      <c r="B654">
        <v>20211014</v>
      </c>
      <c r="C654" s="1">
        <v>44483</v>
      </c>
      <c r="D654" t="str">
        <f>"den " &amp; TEXT(Dates[[#This Row],[Datum]],"d MMMM ÅÅÅÅ")</f>
        <v>den 14 oktober 2021</v>
      </c>
      <c r="E654">
        <f>YEAR(Dates[[#This Row],[Datum]])</f>
        <v>2021</v>
      </c>
      <c r="F654">
        <f>MONTH(Dates[[#This Row],[Datum]])</f>
        <v>10</v>
      </c>
      <c r="G654" t="str">
        <f>TEXT(Dates[[#This Row],[Datum]],"MMMM")</f>
        <v>oktober</v>
      </c>
      <c r="H654" t="str">
        <f>TEXT(Dates[[#This Row],[Datum]],"MMM")</f>
        <v>okt</v>
      </c>
      <c r="I654">
        <v>14</v>
      </c>
      <c r="J654" t="str">
        <f>TEXT(Dates[[#This Row],[Datum]],"DDDD")</f>
        <v>torsdag</v>
      </c>
      <c r="K654" t="s">
        <v>3</v>
      </c>
      <c r="L654">
        <f>WEEKDAY(Dates[[#This Row],[Datum]],2)</f>
        <v>4</v>
      </c>
      <c r="M654" t="str">
        <f>CHOOSE(Dates[[#This Row],[Månad]],"T1","T1","T1","T1","T2","T2","T2","T2","T3","T3","T3","T3")</f>
        <v>T3</v>
      </c>
      <c r="N654" t="str">
        <f>CHOOSE(Dates[[#This Row],[Månad]],"Kv1","Kv1","Kv1","Kv2","Kv2","Kv2","Kv3","Kv3","Kv3","Kv4","Kv4","Kv4")</f>
        <v>Kv4</v>
      </c>
      <c r="O654">
        <f>WEEKNUM(Dates[[#This Row],[Datum]],21)</f>
        <v>41</v>
      </c>
      <c r="P654" t="str">
        <f>"V"&amp;Dates[[#This Row],[Veckonummer]]</f>
        <v>V41</v>
      </c>
      <c r="Q654">
        <f>Dates[[#This Row],[Datum]]-(DATE(YEAR(Dates[[#This Row],[Datum]]),1,0))</f>
        <v>287</v>
      </c>
    </row>
    <row r="655" spans="1:17" x14ac:dyDescent="0.25">
      <c r="A655">
        <v>11611</v>
      </c>
      <c r="B655">
        <v>20211015</v>
      </c>
      <c r="C655" s="1">
        <v>44484</v>
      </c>
      <c r="D655" t="str">
        <f>"den " &amp; TEXT(Dates[[#This Row],[Datum]],"d MMMM ÅÅÅÅ")</f>
        <v>den 15 oktober 2021</v>
      </c>
      <c r="E655">
        <f>YEAR(Dates[[#This Row],[Datum]])</f>
        <v>2021</v>
      </c>
      <c r="F655">
        <f>MONTH(Dates[[#This Row],[Datum]])</f>
        <v>10</v>
      </c>
      <c r="G655" t="str">
        <f>TEXT(Dates[[#This Row],[Datum]],"MMMM")</f>
        <v>oktober</v>
      </c>
      <c r="H655" t="str">
        <f>TEXT(Dates[[#This Row],[Datum]],"MMM")</f>
        <v>okt</v>
      </c>
      <c r="I655">
        <v>15</v>
      </c>
      <c r="J655" t="str">
        <f>TEXT(Dates[[#This Row],[Datum]],"DDDD")</f>
        <v>fredag</v>
      </c>
      <c r="K655" t="s">
        <v>4</v>
      </c>
      <c r="L655">
        <f>WEEKDAY(Dates[[#This Row],[Datum]],2)</f>
        <v>5</v>
      </c>
      <c r="M655" t="str">
        <f>CHOOSE(Dates[[#This Row],[Månad]],"T1","T1","T1","T1","T2","T2","T2","T2","T3","T3","T3","T3")</f>
        <v>T3</v>
      </c>
      <c r="N655" t="str">
        <f>CHOOSE(Dates[[#This Row],[Månad]],"Kv1","Kv1","Kv1","Kv2","Kv2","Kv2","Kv3","Kv3","Kv3","Kv4","Kv4","Kv4")</f>
        <v>Kv4</v>
      </c>
      <c r="O655">
        <f>WEEKNUM(Dates[[#This Row],[Datum]],21)</f>
        <v>41</v>
      </c>
      <c r="P655" t="str">
        <f>"V"&amp;Dates[[#This Row],[Veckonummer]]</f>
        <v>V41</v>
      </c>
      <c r="Q655">
        <f>Dates[[#This Row],[Datum]]-(DATE(YEAR(Dates[[#This Row],[Datum]]),1,0))</f>
        <v>288</v>
      </c>
    </row>
    <row r="656" spans="1:17" x14ac:dyDescent="0.25">
      <c r="A656">
        <v>11612</v>
      </c>
      <c r="B656">
        <v>20211016</v>
      </c>
      <c r="C656" s="1">
        <v>44485</v>
      </c>
      <c r="D656" t="str">
        <f>"den " &amp; TEXT(Dates[[#This Row],[Datum]],"d MMMM ÅÅÅÅ")</f>
        <v>den 16 oktober 2021</v>
      </c>
      <c r="E656">
        <f>YEAR(Dates[[#This Row],[Datum]])</f>
        <v>2021</v>
      </c>
      <c r="F656">
        <f>MONTH(Dates[[#This Row],[Datum]])</f>
        <v>10</v>
      </c>
      <c r="G656" t="str">
        <f>TEXT(Dates[[#This Row],[Datum]],"MMMM")</f>
        <v>oktober</v>
      </c>
      <c r="H656" t="str">
        <f>TEXT(Dates[[#This Row],[Datum]],"MMM")</f>
        <v>okt</v>
      </c>
      <c r="I656">
        <v>16</v>
      </c>
      <c r="J656" t="str">
        <f>TEXT(Dates[[#This Row],[Datum]],"DDDD")</f>
        <v>lördag</v>
      </c>
      <c r="K656" t="s">
        <v>5</v>
      </c>
      <c r="L656">
        <f>WEEKDAY(Dates[[#This Row],[Datum]],2)</f>
        <v>6</v>
      </c>
      <c r="M656" t="str">
        <f>CHOOSE(Dates[[#This Row],[Månad]],"T1","T1","T1","T1","T2","T2","T2","T2","T3","T3","T3","T3")</f>
        <v>T3</v>
      </c>
      <c r="N656" t="str">
        <f>CHOOSE(Dates[[#This Row],[Månad]],"Kv1","Kv1","Kv1","Kv2","Kv2","Kv2","Kv3","Kv3","Kv3","Kv4","Kv4","Kv4")</f>
        <v>Kv4</v>
      </c>
      <c r="O656">
        <f>WEEKNUM(Dates[[#This Row],[Datum]],21)</f>
        <v>41</v>
      </c>
      <c r="P656" t="str">
        <f>"V"&amp;Dates[[#This Row],[Veckonummer]]</f>
        <v>V41</v>
      </c>
      <c r="Q656">
        <f>Dates[[#This Row],[Datum]]-(DATE(YEAR(Dates[[#This Row],[Datum]]),1,0))</f>
        <v>289</v>
      </c>
    </row>
    <row r="657" spans="1:17" x14ac:dyDescent="0.25">
      <c r="A657">
        <v>11613</v>
      </c>
      <c r="B657">
        <v>20211017</v>
      </c>
      <c r="C657" s="1">
        <v>44486</v>
      </c>
      <c r="D657" t="str">
        <f>"den " &amp; TEXT(Dates[[#This Row],[Datum]],"d MMMM ÅÅÅÅ")</f>
        <v>den 17 oktober 2021</v>
      </c>
      <c r="E657">
        <f>YEAR(Dates[[#This Row],[Datum]])</f>
        <v>2021</v>
      </c>
      <c r="F657">
        <f>MONTH(Dates[[#This Row],[Datum]])</f>
        <v>10</v>
      </c>
      <c r="G657" t="str">
        <f>TEXT(Dates[[#This Row],[Datum]],"MMMM")</f>
        <v>oktober</v>
      </c>
      <c r="H657" t="str">
        <f>TEXT(Dates[[#This Row],[Datum]],"MMM")</f>
        <v>okt</v>
      </c>
      <c r="I657">
        <v>17</v>
      </c>
      <c r="J657" t="str">
        <f>TEXT(Dates[[#This Row],[Datum]],"DDDD")</f>
        <v>söndag</v>
      </c>
      <c r="K657" t="s">
        <v>6</v>
      </c>
      <c r="L657">
        <f>WEEKDAY(Dates[[#This Row],[Datum]],2)</f>
        <v>7</v>
      </c>
      <c r="M657" t="str">
        <f>CHOOSE(Dates[[#This Row],[Månad]],"T1","T1","T1","T1","T2","T2","T2","T2","T3","T3","T3","T3")</f>
        <v>T3</v>
      </c>
      <c r="N657" t="str">
        <f>CHOOSE(Dates[[#This Row],[Månad]],"Kv1","Kv1","Kv1","Kv2","Kv2","Kv2","Kv3","Kv3","Kv3","Kv4","Kv4","Kv4")</f>
        <v>Kv4</v>
      </c>
      <c r="O657">
        <f>WEEKNUM(Dates[[#This Row],[Datum]],21)</f>
        <v>41</v>
      </c>
      <c r="P657" t="str">
        <f>"V"&amp;Dates[[#This Row],[Veckonummer]]</f>
        <v>V41</v>
      </c>
      <c r="Q657">
        <f>Dates[[#This Row],[Datum]]-(DATE(YEAR(Dates[[#This Row],[Datum]]),1,0))</f>
        <v>290</v>
      </c>
    </row>
    <row r="658" spans="1:17" x14ac:dyDescent="0.25">
      <c r="A658">
        <v>11614</v>
      </c>
      <c r="B658">
        <v>20211018</v>
      </c>
      <c r="C658" s="1">
        <v>44487</v>
      </c>
      <c r="D658" t="str">
        <f>"den " &amp; TEXT(Dates[[#This Row],[Datum]],"d MMMM ÅÅÅÅ")</f>
        <v>den 18 oktober 2021</v>
      </c>
      <c r="E658">
        <f>YEAR(Dates[[#This Row],[Datum]])</f>
        <v>2021</v>
      </c>
      <c r="F658">
        <f>MONTH(Dates[[#This Row],[Datum]])</f>
        <v>10</v>
      </c>
      <c r="G658" t="str">
        <f>TEXT(Dates[[#This Row],[Datum]],"MMMM")</f>
        <v>oktober</v>
      </c>
      <c r="H658" t="str">
        <f>TEXT(Dates[[#This Row],[Datum]],"MMM")</f>
        <v>okt</v>
      </c>
      <c r="I658">
        <v>18</v>
      </c>
      <c r="J658" t="str">
        <f>TEXT(Dates[[#This Row],[Datum]],"DDDD")</f>
        <v>måndag</v>
      </c>
      <c r="K658" t="s">
        <v>0</v>
      </c>
      <c r="L658">
        <f>WEEKDAY(Dates[[#This Row],[Datum]],2)</f>
        <v>1</v>
      </c>
      <c r="M658" t="str">
        <f>CHOOSE(Dates[[#This Row],[Månad]],"T1","T1","T1","T1","T2","T2","T2","T2","T3","T3","T3","T3")</f>
        <v>T3</v>
      </c>
      <c r="N658" t="str">
        <f>CHOOSE(Dates[[#This Row],[Månad]],"Kv1","Kv1","Kv1","Kv2","Kv2","Kv2","Kv3","Kv3","Kv3","Kv4","Kv4","Kv4")</f>
        <v>Kv4</v>
      </c>
      <c r="O658">
        <f>WEEKNUM(Dates[[#This Row],[Datum]],21)</f>
        <v>42</v>
      </c>
      <c r="P658" t="str">
        <f>"V"&amp;Dates[[#This Row],[Veckonummer]]</f>
        <v>V42</v>
      </c>
      <c r="Q658">
        <f>Dates[[#This Row],[Datum]]-(DATE(YEAR(Dates[[#This Row],[Datum]]),1,0))</f>
        <v>291</v>
      </c>
    </row>
    <row r="659" spans="1:17" x14ac:dyDescent="0.25">
      <c r="A659">
        <v>11615</v>
      </c>
      <c r="B659">
        <v>20211019</v>
      </c>
      <c r="C659" s="1">
        <v>44488</v>
      </c>
      <c r="D659" t="str">
        <f>"den " &amp; TEXT(Dates[[#This Row],[Datum]],"d MMMM ÅÅÅÅ")</f>
        <v>den 19 oktober 2021</v>
      </c>
      <c r="E659">
        <f>YEAR(Dates[[#This Row],[Datum]])</f>
        <v>2021</v>
      </c>
      <c r="F659">
        <f>MONTH(Dates[[#This Row],[Datum]])</f>
        <v>10</v>
      </c>
      <c r="G659" t="str">
        <f>TEXT(Dates[[#This Row],[Datum]],"MMMM")</f>
        <v>oktober</v>
      </c>
      <c r="H659" t="str">
        <f>TEXT(Dates[[#This Row],[Datum]],"MMM")</f>
        <v>okt</v>
      </c>
      <c r="I659">
        <v>19</v>
      </c>
      <c r="J659" t="str">
        <f>TEXT(Dates[[#This Row],[Datum]],"DDDD")</f>
        <v>tisdag</v>
      </c>
      <c r="K659" t="s">
        <v>1</v>
      </c>
      <c r="L659">
        <f>WEEKDAY(Dates[[#This Row],[Datum]],2)</f>
        <v>2</v>
      </c>
      <c r="M659" t="str">
        <f>CHOOSE(Dates[[#This Row],[Månad]],"T1","T1","T1","T1","T2","T2","T2","T2","T3","T3","T3","T3")</f>
        <v>T3</v>
      </c>
      <c r="N659" t="str">
        <f>CHOOSE(Dates[[#This Row],[Månad]],"Kv1","Kv1","Kv1","Kv2","Kv2","Kv2","Kv3","Kv3","Kv3","Kv4","Kv4","Kv4")</f>
        <v>Kv4</v>
      </c>
      <c r="O659">
        <f>WEEKNUM(Dates[[#This Row],[Datum]],21)</f>
        <v>42</v>
      </c>
      <c r="P659" t="str">
        <f>"V"&amp;Dates[[#This Row],[Veckonummer]]</f>
        <v>V42</v>
      </c>
      <c r="Q659">
        <f>Dates[[#This Row],[Datum]]-(DATE(YEAR(Dates[[#This Row],[Datum]]),1,0))</f>
        <v>292</v>
      </c>
    </row>
    <row r="660" spans="1:17" x14ac:dyDescent="0.25">
      <c r="A660">
        <v>11616</v>
      </c>
      <c r="B660">
        <v>20211020</v>
      </c>
      <c r="C660" s="1">
        <v>44489</v>
      </c>
      <c r="D660" t="str">
        <f>"den " &amp; TEXT(Dates[[#This Row],[Datum]],"d MMMM ÅÅÅÅ")</f>
        <v>den 20 oktober 2021</v>
      </c>
      <c r="E660">
        <f>YEAR(Dates[[#This Row],[Datum]])</f>
        <v>2021</v>
      </c>
      <c r="F660">
        <f>MONTH(Dates[[#This Row],[Datum]])</f>
        <v>10</v>
      </c>
      <c r="G660" t="str">
        <f>TEXT(Dates[[#This Row],[Datum]],"MMMM")</f>
        <v>oktober</v>
      </c>
      <c r="H660" t="str">
        <f>TEXT(Dates[[#This Row],[Datum]],"MMM")</f>
        <v>okt</v>
      </c>
      <c r="I660">
        <v>20</v>
      </c>
      <c r="J660" t="str">
        <f>TEXT(Dates[[#This Row],[Datum]],"DDDD")</f>
        <v>onsdag</v>
      </c>
      <c r="K660" t="s">
        <v>2</v>
      </c>
      <c r="L660">
        <f>WEEKDAY(Dates[[#This Row],[Datum]],2)</f>
        <v>3</v>
      </c>
      <c r="M660" t="str">
        <f>CHOOSE(Dates[[#This Row],[Månad]],"T1","T1","T1","T1","T2","T2","T2","T2","T3","T3","T3","T3")</f>
        <v>T3</v>
      </c>
      <c r="N660" t="str">
        <f>CHOOSE(Dates[[#This Row],[Månad]],"Kv1","Kv1","Kv1","Kv2","Kv2","Kv2","Kv3","Kv3","Kv3","Kv4","Kv4","Kv4")</f>
        <v>Kv4</v>
      </c>
      <c r="O660">
        <f>WEEKNUM(Dates[[#This Row],[Datum]],21)</f>
        <v>42</v>
      </c>
      <c r="P660" t="str">
        <f>"V"&amp;Dates[[#This Row],[Veckonummer]]</f>
        <v>V42</v>
      </c>
      <c r="Q660">
        <f>Dates[[#This Row],[Datum]]-(DATE(YEAR(Dates[[#This Row],[Datum]]),1,0))</f>
        <v>293</v>
      </c>
    </row>
    <row r="661" spans="1:17" x14ac:dyDescent="0.25">
      <c r="A661">
        <v>11617</v>
      </c>
      <c r="B661">
        <v>20211021</v>
      </c>
      <c r="C661" s="1">
        <v>44490</v>
      </c>
      <c r="D661" t="str">
        <f>"den " &amp; TEXT(Dates[[#This Row],[Datum]],"d MMMM ÅÅÅÅ")</f>
        <v>den 21 oktober 2021</v>
      </c>
      <c r="E661">
        <f>YEAR(Dates[[#This Row],[Datum]])</f>
        <v>2021</v>
      </c>
      <c r="F661">
        <f>MONTH(Dates[[#This Row],[Datum]])</f>
        <v>10</v>
      </c>
      <c r="G661" t="str">
        <f>TEXT(Dates[[#This Row],[Datum]],"MMMM")</f>
        <v>oktober</v>
      </c>
      <c r="H661" t="str">
        <f>TEXT(Dates[[#This Row],[Datum]],"MMM")</f>
        <v>okt</v>
      </c>
      <c r="I661">
        <v>21</v>
      </c>
      <c r="J661" t="str">
        <f>TEXT(Dates[[#This Row],[Datum]],"DDDD")</f>
        <v>torsdag</v>
      </c>
      <c r="K661" t="s">
        <v>3</v>
      </c>
      <c r="L661">
        <f>WEEKDAY(Dates[[#This Row],[Datum]],2)</f>
        <v>4</v>
      </c>
      <c r="M661" t="str">
        <f>CHOOSE(Dates[[#This Row],[Månad]],"T1","T1","T1","T1","T2","T2","T2","T2","T3","T3","T3","T3")</f>
        <v>T3</v>
      </c>
      <c r="N661" t="str">
        <f>CHOOSE(Dates[[#This Row],[Månad]],"Kv1","Kv1","Kv1","Kv2","Kv2","Kv2","Kv3","Kv3","Kv3","Kv4","Kv4","Kv4")</f>
        <v>Kv4</v>
      </c>
      <c r="O661">
        <f>WEEKNUM(Dates[[#This Row],[Datum]],21)</f>
        <v>42</v>
      </c>
      <c r="P661" t="str">
        <f>"V"&amp;Dates[[#This Row],[Veckonummer]]</f>
        <v>V42</v>
      </c>
      <c r="Q661">
        <f>Dates[[#This Row],[Datum]]-(DATE(YEAR(Dates[[#This Row],[Datum]]),1,0))</f>
        <v>294</v>
      </c>
    </row>
    <row r="662" spans="1:17" x14ac:dyDescent="0.25">
      <c r="A662">
        <v>11618</v>
      </c>
      <c r="B662">
        <v>20211022</v>
      </c>
      <c r="C662" s="1">
        <v>44491</v>
      </c>
      <c r="D662" t="str">
        <f>"den " &amp; TEXT(Dates[[#This Row],[Datum]],"d MMMM ÅÅÅÅ")</f>
        <v>den 22 oktober 2021</v>
      </c>
      <c r="E662">
        <f>YEAR(Dates[[#This Row],[Datum]])</f>
        <v>2021</v>
      </c>
      <c r="F662">
        <f>MONTH(Dates[[#This Row],[Datum]])</f>
        <v>10</v>
      </c>
      <c r="G662" t="str">
        <f>TEXT(Dates[[#This Row],[Datum]],"MMMM")</f>
        <v>oktober</v>
      </c>
      <c r="H662" t="str">
        <f>TEXT(Dates[[#This Row],[Datum]],"MMM")</f>
        <v>okt</v>
      </c>
      <c r="I662">
        <v>22</v>
      </c>
      <c r="J662" t="str">
        <f>TEXT(Dates[[#This Row],[Datum]],"DDDD")</f>
        <v>fredag</v>
      </c>
      <c r="K662" t="s">
        <v>4</v>
      </c>
      <c r="L662">
        <f>WEEKDAY(Dates[[#This Row],[Datum]],2)</f>
        <v>5</v>
      </c>
      <c r="M662" t="str">
        <f>CHOOSE(Dates[[#This Row],[Månad]],"T1","T1","T1","T1","T2","T2","T2","T2","T3","T3","T3","T3")</f>
        <v>T3</v>
      </c>
      <c r="N662" t="str">
        <f>CHOOSE(Dates[[#This Row],[Månad]],"Kv1","Kv1","Kv1","Kv2","Kv2","Kv2","Kv3","Kv3","Kv3","Kv4","Kv4","Kv4")</f>
        <v>Kv4</v>
      </c>
      <c r="O662">
        <f>WEEKNUM(Dates[[#This Row],[Datum]],21)</f>
        <v>42</v>
      </c>
      <c r="P662" t="str">
        <f>"V"&amp;Dates[[#This Row],[Veckonummer]]</f>
        <v>V42</v>
      </c>
      <c r="Q662">
        <f>Dates[[#This Row],[Datum]]-(DATE(YEAR(Dates[[#This Row],[Datum]]),1,0))</f>
        <v>295</v>
      </c>
    </row>
    <row r="663" spans="1:17" x14ac:dyDescent="0.25">
      <c r="A663">
        <v>11619</v>
      </c>
      <c r="B663">
        <v>20211023</v>
      </c>
      <c r="C663" s="1">
        <v>44492</v>
      </c>
      <c r="D663" t="str">
        <f>"den " &amp; TEXT(Dates[[#This Row],[Datum]],"d MMMM ÅÅÅÅ")</f>
        <v>den 23 oktober 2021</v>
      </c>
      <c r="E663">
        <f>YEAR(Dates[[#This Row],[Datum]])</f>
        <v>2021</v>
      </c>
      <c r="F663">
        <f>MONTH(Dates[[#This Row],[Datum]])</f>
        <v>10</v>
      </c>
      <c r="G663" t="str">
        <f>TEXT(Dates[[#This Row],[Datum]],"MMMM")</f>
        <v>oktober</v>
      </c>
      <c r="H663" t="str">
        <f>TEXT(Dates[[#This Row],[Datum]],"MMM")</f>
        <v>okt</v>
      </c>
      <c r="I663">
        <v>23</v>
      </c>
      <c r="J663" t="str">
        <f>TEXT(Dates[[#This Row],[Datum]],"DDDD")</f>
        <v>lördag</v>
      </c>
      <c r="K663" t="s">
        <v>5</v>
      </c>
      <c r="L663">
        <f>WEEKDAY(Dates[[#This Row],[Datum]],2)</f>
        <v>6</v>
      </c>
      <c r="M663" t="str">
        <f>CHOOSE(Dates[[#This Row],[Månad]],"T1","T1","T1","T1","T2","T2","T2","T2","T3","T3","T3","T3")</f>
        <v>T3</v>
      </c>
      <c r="N663" t="str">
        <f>CHOOSE(Dates[[#This Row],[Månad]],"Kv1","Kv1","Kv1","Kv2","Kv2","Kv2","Kv3","Kv3","Kv3","Kv4","Kv4","Kv4")</f>
        <v>Kv4</v>
      </c>
      <c r="O663">
        <f>WEEKNUM(Dates[[#This Row],[Datum]],21)</f>
        <v>42</v>
      </c>
      <c r="P663" t="str">
        <f>"V"&amp;Dates[[#This Row],[Veckonummer]]</f>
        <v>V42</v>
      </c>
      <c r="Q663">
        <f>Dates[[#This Row],[Datum]]-(DATE(YEAR(Dates[[#This Row],[Datum]]),1,0))</f>
        <v>296</v>
      </c>
    </row>
    <row r="664" spans="1:17" x14ac:dyDescent="0.25">
      <c r="A664">
        <v>11620</v>
      </c>
      <c r="B664">
        <v>20211024</v>
      </c>
      <c r="C664" s="1">
        <v>44493</v>
      </c>
      <c r="D664" t="str">
        <f>"den " &amp; TEXT(Dates[[#This Row],[Datum]],"d MMMM ÅÅÅÅ")</f>
        <v>den 24 oktober 2021</v>
      </c>
      <c r="E664">
        <f>YEAR(Dates[[#This Row],[Datum]])</f>
        <v>2021</v>
      </c>
      <c r="F664">
        <f>MONTH(Dates[[#This Row],[Datum]])</f>
        <v>10</v>
      </c>
      <c r="G664" t="str">
        <f>TEXT(Dates[[#This Row],[Datum]],"MMMM")</f>
        <v>oktober</v>
      </c>
      <c r="H664" t="str">
        <f>TEXT(Dates[[#This Row],[Datum]],"MMM")</f>
        <v>okt</v>
      </c>
      <c r="I664">
        <v>24</v>
      </c>
      <c r="J664" t="str">
        <f>TEXT(Dates[[#This Row],[Datum]],"DDDD")</f>
        <v>söndag</v>
      </c>
      <c r="K664" t="s">
        <v>6</v>
      </c>
      <c r="L664">
        <f>WEEKDAY(Dates[[#This Row],[Datum]],2)</f>
        <v>7</v>
      </c>
      <c r="M664" t="str">
        <f>CHOOSE(Dates[[#This Row],[Månad]],"T1","T1","T1","T1","T2","T2","T2","T2","T3","T3","T3","T3")</f>
        <v>T3</v>
      </c>
      <c r="N664" t="str">
        <f>CHOOSE(Dates[[#This Row],[Månad]],"Kv1","Kv1","Kv1","Kv2","Kv2","Kv2","Kv3","Kv3","Kv3","Kv4","Kv4","Kv4")</f>
        <v>Kv4</v>
      </c>
      <c r="O664">
        <f>WEEKNUM(Dates[[#This Row],[Datum]],21)</f>
        <v>42</v>
      </c>
      <c r="P664" t="str">
        <f>"V"&amp;Dates[[#This Row],[Veckonummer]]</f>
        <v>V42</v>
      </c>
      <c r="Q664">
        <f>Dates[[#This Row],[Datum]]-(DATE(YEAR(Dates[[#This Row],[Datum]]),1,0))</f>
        <v>297</v>
      </c>
    </row>
    <row r="665" spans="1:17" x14ac:dyDescent="0.25">
      <c r="A665">
        <v>11621</v>
      </c>
      <c r="B665">
        <v>20211025</v>
      </c>
      <c r="C665" s="1">
        <v>44494</v>
      </c>
      <c r="D665" t="str">
        <f>"den " &amp; TEXT(Dates[[#This Row],[Datum]],"d MMMM ÅÅÅÅ")</f>
        <v>den 25 oktober 2021</v>
      </c>
      <c r="E665">
        <f>YEAR(Dates[[#This Row],[Datum]])</f>
        <v>2021</v>
      </c>
      <c r="F665">
        <f>MONTH(Dates[[#This Row],[Datum]])</f>
        <v>10</v>
      </c>
      <c r="G665" t="str">
        <f>TEXT(Dates[[#This Row],[Datum]],"MMMM")</f>
        <v>oktober</v>
      </c>
      <c r="H665" t="str">
        <f>TEXT(Dates[[#This Row],[Datum]],"MMM")</f>
        <v>okt</v>
      </c>
      <c r="I665">
        <v>25</v>
      </c>
      <c r="J665" t="str">
        <f>TEXT(Dates[[#This Row],[Datum]],"DDDD")</f>
        <v>måndag</v>
      </c>
      <c r="K665" t="s">
        <v>0</v>
      </c>
      <c r="L665">
        <f>WEEKDAY(Dates[[#This Row],[Datum]],2)</f>
        <v>1</v>
      </c>
      <c r="M665" t="str">
        <f>CHOOSE(Dates[[#This Row],[Månad]],"T1","T1","T1","T1","T2","T2","T2","T2","T3","T3","T3","T3")</f>
        <v>T3</v>
      </c>
      <c r="N665" t="str">
        <f>CHOOSE(Dates[[#This Row],[Månad]],"Kv1","Kv1","Kv1","Kv2","Kv2","Kv2","Kv3","Kv3","Kv3","Kv4","Kv4","Kv4")</f>
        <v>Kv4</v>
      </c>
      <c r="O665">
        <f>WEEKNUM(Dates[[#This Row],[Datum]],21)</f>
        <v>43</v>
      </c>
      <c r="P665" t="str">
        <f>"V"&amp;Dates[[#This Row],[Veckonummer]]</f>
        <v>V43</v>
      </c>
      <c r="Q665">
        <f>Dates[[#This Row],[Datum]]-(DATE(YEAR(Dates[[#This Row],[Datum]]),1,0))</f>
        <v>298</v>
      </c>
    </row>
    <row r="666" spans="1:17" x14ac:dyDescent="0.25">
      <c r="A666">
        <v>11622</v>
      </c>
      <c r="B666">
        <v>20211026</v>
      </c>
      <c r="C666" s="1">
        <v>44495</v>
      </c>
      <c r="D666" t="str">
        <f>"den " &amp; TEXT(Dates[[#This Row],[Datum]],"d MMMM ÅÅÅÅ")</f>
        <v>den 26 oktober 2021</v>
      </c>
      <c r="E666">
        <f>YEAR(Dates[[#This Row],[Datum]])</f>
        <v>2021</v>
      </c>
      <c r="F666">
        <f>MONTH(Dates[[#This Row],[Datum]])</f>
        <v>10</v>
      </c>
      <c r="G666" t="str">
        <f>TEXT(Dates[[#This Row],[Datum]],"MMMM")</f>
        <v>oktober</v>
      </c>
      <c r="H666" t="str">
        <f>TEXT(Dates[[#This Row],[Datum]],"MMM")</f>
        <v>okt</v>
      </c>
      <c r="I666">
        <v>26</v>
      </c>
      <c r="J666" t="str">
        <f>TEXT(Dates[[#This Row],[Datum]],"DDDD")</f>
        <v>tisdag</v>
      </c>
      <c r="K666" t="s">
        <v>1</v>
      </c>
      <c r="L666">
        <f>WEEKDAY(Dates[[#This Row],[Datum]],2)</f>
        <v>2</v>
      </c>
      <c r="M666" t="str">
        <f>CHOOSE(Dates[[#This Row],[Månad]],"T1","T1","T1","T1","T2","T2","T2","T2","T3","T3","T3","T3")</f>
        <v>T3</v>
      </c>
      <c r="N666" t="str">
        <f>CHOOSE(Dates[[#This Row],[Månad]],"Kv1","Kv1","Kv1","Kv2","Kv2","Kv2","Kv3","Kv3","Kv3","Kv4","Kv4","Kv4")</f>
        <v>Kv4</v>
      </c>
      <c r="O666">
        <f>WEEKNUM(Dates[[#This Row],[Datum]],21)</f>
        <v>43</v>
      </c>
      <c r="P666" t="str">
        <f>"V"&amp;Dates[[#This Row],[Veckonummer]]</f>
        <v>V43</v>
      </c>
      <c r="Q666">
        <f>Dates[[#This Row],[Datum]]-(DATE(YEAR(Dates[[#This Row],[Datum]]),1,0))</f>
        <v>299</v>
      </c>
    </row>
    <row r="667" spans="1:17" x14ac:dyDescent="0.25">
      <c r="A667">
        <v>11623</v>
      </c>
      <c r="B667">
        <v>20211027</v>
      </c>
      <c r="C667" s="1">
        <v>44496</v>
      </c>
      <c r="D667" t="str">
        <f>"den " &amp; TEXT(Dates[[#This Row],[Datum]],"d MMMM ÅÅÅÅ")</f>
        <v>den 27 oktober 2021</v>
      </c>
      <c r="E667">
        <f>YEAR(Dates[[#This Row],[Datum]])</f>
        <v>2021</v>
      </c>
      <c r="F667">
        <f>MONTH(Dates[[#This Row],[Datum]])</f>
        <v>10</v>
      </c>
      <c r="G667" t="str">
        <f>TEXT(Dates[[#This Row],[Datum]],"MMMM")</f>
        <v>oktober</v>
      </c>
      <c r="H667" t="str">
        <f>TEXT(Dates[[#This Row],[Datum]],"MMM")</f>
        <v>okt</v>
      </c>
      <c r="I667">
        <v>27</v>
      </c>
      <c r="J667" t="str">
        <f>TEXT(Dates[[#This Row],[Datum]],"DDDD")</f>
        <v>onsdag</v>
      </c>
      <c r="K667" t="s">
        <v>2</v>
      </c>
      <c r="L667">
        <f>WEEKDAY(Dates[[#This Row],[Datum]],2)</f>
        <v>3</v>
      </c>
      <c r="M667" t="str">
        <f>CHOOSE(Dates[[#This Row],[Månad]],"T1","T1","T1","T1","T2","T2","T2","T2","T3","T3","T3","T3")</f>
        <v>T3</v>
      </c>
      <c r="N667" t="str">
        <f>CHOOSE(Dates[[#This Row],[Månad]],"Kv1","Kv1","Kv1","Kv2","Kv2","Kv2","Kv3","Kv3","Kv3","Kv4","Kv4","Kv4")</f>
        <v>Kv4</v>
      </c>
      <c r="O667">
        <f>WEEKNUM(Dates[[#This Row],[Datum]],21)</f>
        <v>43</v>
      </c>
      <c r="P667" t="str">
        <f>"V"&amp;Dates[[#This Row],[Veckonummer]]</f>
        <v>V43</v>
      </c>
      <c r="Q667">
        <f>Dates[[#This Row],[Datum]]-(DATE(YEAR(Dates[[#This Row],[Datum]]),1,0))</f>
        <v>300</v>
      </c>
    </row>
    <row r="668" spans="1:17" x14ac:dyDescent="0.25">
      <c r="A668">
        <v>11624</v>
      </c>
      <c r="B668">
        <v>20211028</v>
      </c>
      <c r="C668" s="1">
        <v>44497</v>
      </c>
      <c r="D668" t="str">
        <f>"den " &amp; TEXT(Dates[[#This Row],[Datum]],"d MMMM ÅÅÅÅ")</f>
        <v>den 28 oktober 2021</v>
      </c>
      <c r="E668">
        <f>YEAR(Dates[[#This Row],[Datum]])</f>
        <v>2021</v>
      </c>
      <c r="F668">
        <f>MONTH(Dates[[#This Row],[Datum]])</f>
        <v>10</v>
      </c>
      <c r="G668" t="str">
        <f>TEXT(Dates[[#This Row],[Datum]],"MMMM")</f>
        <v>oktober</v>
      </c>
      <c r="H668" t="str">
        <f>TEXT(Dates[[#This Row],[Datum]],"MMM")</f>
        <v>okt</v>
      </c>
      <c r="I668">
        <v>28</v>
      </c>
      <c r="J668" t="str">
        <f>TEXT(Dates[[#This Row],[Datum]],"DDDD")</f>
        <v>torsdag</v>
      </c>
      <c r="K668" t="s">
        <v>3</v>
      </c>
      <c r="L668">
        <f>WEEKDAY(Dates[[#This Row],[Datum]],2)</f>
        <v>4</v>
      </c>
      <c r="M668" t="str">
        <f>CHOOSE(Dates[[#This Row],[Månad]],"T1","T1","T1","T1","T2","T2","T2","T2","T3","T3","T3","T3")</f>
        <v>T3</v>
      </c>
      <c r="N668" t="str">
        <f>CHOOSE(Dates[[#This Row],[Månad]],"Kv1","Kv1","Kv1","Kv2","Kv2","Kv2","Kv3","Kv3","Kv3","Kv4","Kv4","Kv4")</f>
        <v>Kv4</v>
      </c>
      <c r="O668">
        <f>WEEKNUM(Dates[[#This Row],[Datum]],21)</f>
        <v>43</v>
      </c>
      <c r="P668" t="str">
        <f>"V"&amp;Dates[[#This Row],[Veckonummer]]</f>
        <v>V43</v>
      </c>
      <c r="Q668">
        <f>Dates[[#This Row],[Datum]]-(DATE(YEAR(Dates[[#This Row],[Datum]]),1,0))</f>
        <v>301</v>
      </c>
    </row>
    <row r="669" spans="1:17" x14ac:dyDescent="0.25">
      <c r="A669">
        <v>11625</v>
      </c>
      <c r="B669">
        <v>20211029</v>
      </c>
      <c r="C669" s="1">
        <v>44498</v>
      </c>
      <c r="D669" t="str">
        <f>"den " &amp; TEXT(Dates[[#This Row],[Datum]],"d MMMM ÅÅÅÅ")</f>
        <v>den 29 oktober 2021</v>
      </c>
      <c r="E669">
        <f>YEAR(Dates[[#This Row],[Datum]])</f>
        <v>2021</v>
      </c>
      <c r="F669">
        <f>MONTH(Dates[[#This Row],[Datum]])</f>
        <v>10</v>
      </c>
      <c r="G669" t="str">
        <f>TEXT(Dates[[#This Row],[Datum]],"MMMM")</f>
        <v>oktober</v>
      </c>
      <c r="H669" t="str">
        <f>TEXT(Dates[[#This Row],[Datum]],"MMM")</f>
        <v>okt</v>
      </c>
      <c r="I669">
        <v>29</v>
      </c>
      <c r="J669" t="str">
        <f>TEXT(Dates[[#This Row],[Datum]],"DDDD")</f>
        <v>fredag</v>
      </c>
      <c r="K669" t="s">
        <v>4</v>
      </c>
      <c r="L669">
        <f>WEEKDAY(Dates[[#This Row],[Datum]],2)</f>
        <v>5</v>
      </c>
      <c r="M669" t="str">
        <f>CHOOSE(Dates[[#This Row],[Månad]],"T1","T1","T1","T1","T2","T2","T2","T2","T3","T3","T3","T3")</f>
        <v>T3</v>
      </c>
      <c r="N669" t="str">
        <f>CHOOSE(Dates[[#This Row],[Månad]],"Kv1","Kv1","Kv1","Kv2","Kv2","Kv2","Kv3","Kv3","Kv3","Kv4","Kv4","Kv4")</f>
        <v>Kv4</v>
      </c>
      <c r="O669">
        <f>WEEKNUM(Dates[[#This Row],[Datum]],21)</f>
        <v>43</v>
      </c>
      <c r="P669" t="str">
        <f>"V"&amp;Dates[[#This Row],[Veckonummer]]</f>
        <v>V43</v>
      </c>
      <c r="Q669">
        <f>Dates[[#This Row],[Datum]]-(DATE(YEAR(Dates[[#This Row],[Datum]]),1,0))</f>
        <v>302</v>
      </c>
    </row>
    <row r="670" spans="1:17" x14ac:dyDescent="0.25">
      <c r="A670">
        <v>11626</v>
      </c>
      <c r="B670">
        <v>20211030</v>
      </c>
      <c r="C670" s="1">
        <v>44499</v>
      </c>
      <c r="D670" t="str">
        <f>"den " &amp; TEXT(Dates[[#This Row],[Datum]],"d MMMM ÅÅÅÅ")</f>
        <v>den 30 oktober 2021</v>
      </c>
      <c r="E670">
        <f>YEAR(Dates[[#This Row],[Datum]])</f>
        <v>2021</v>
      </c>
      <c r="F670">
        <f>MONTH(Dates[[#This Row],[Datum]])</f>
        <v>10</v>
      </c>
      <c r="G670" t="str">
        <f>TEXT(Dates[[#This Row],[Datum]],"MMMM")</f>
        <v>oktober</v>
      </c>
      <c r="H670" t="str">
        <f>TEXT(Dates[[#This Row],[Datum]],"MMM")</f>
        <v>okt</v>
      </c>
      <c r="I670">
        <v>30</v>
      </c>
      <c r="J670" t="str">
        <f>TEXT(Dates[[#This Row],[Datum]],"DDDD")</f>
        <v>lördag</v>
      </c>
      <c r="K670" t="s">
        <v>5</v>
      </c>
      <c r="L670">
        <f>WEEKDAY(Dates[[#This Row],[Datum]],2)</f>
        <v>6</v>
      </c>
      <c r="M670" t="str">
        <f>CHOOSE(Dates[[#This Row],[Månad]],"T1","T1","T1","T1","T2","T2","T2","T2","T3","T3","T3","T3")</f>
        <v>T3</v>
      </c>
      <c r="N670" t="str">
        <f>CHOOSE(Dates[[#This Row],[Månad]],"Kv1","Kv1","Kv1","Kv2","Kv2","Kv2","Kv3","Kv3","Kv3","Kv4","Kv4","Kv4")</f>
        <v>Kv4</v>
      </c>
      <c r="O670">
        <f>WEEKNUM(Dates[[#This Row],[Datum]],21)</f>
        <v>43</v>
      </c>
      <c r="P670" t="str">
        <f>"V"&amp;Dates[[#This Row],[Veckonummer]]</f>
        <v>V43</v>
      </c>
      <c r="Q670">
        <f>Dates[[#This Row],[Datum]]-(DATE(YEAR(Dates[[#This Row],[Datum]]),1,0))</f>
        <v>303</v>
      </c>
    </row>
    <row r="671" spans="1:17" x14ac:dyDescent="0.25">
      <c r="A671">
        <v>11627</v>
      </c>
      <c r="B671">
        <v>20211031</v>
      </c>
      <c r="C671" s="1">
        <v>44500</v>
      </c>
      <c r="D671" t="str">
        <f>"den " &amp; TEXT(Dates[[#This Row],[Datum]],"d MMMM ÅÅÅÅ")</f>
        <v>den 31 oktober 2021</v>
      </c>
      <c r="E671">
        <f>YEAR(Dates[[#This Row],[Datum]])</f>
        <v>2021</v>
      </c>
      <c r="F671">
        <f>MONTH(Dates[[#This Row],[Datum]])</f>
        <v>10</v>
      </c>
      <c r="G671" t="str">
        <f>TEXT(Dates[[#This Row],[Datum]],"MMMM")</f>
        <v>oktober</v>
      </c>
      <c r="H671" t="str">
        <f>TEXT(Dates[[#This Row],[Datum]],"MMM")</f>
        <v>okt</v>
      </c>
      <c r="I671">
        <v>31</v>
      </c>
      <c r="J671" t="str">
        <f>TEXT(Dates[[#This Row],[Datum]],"DDDD")</f>
        <v>söndag</v>
      </c>
      <c r="K671" t="s">
        <v>6</v>
      </c>
      <c r="L671">
        <f>WEEKDAY(Dates[[#This Row],[Datum]],2)</f>
        <v>7</v>
      </c>
      <c r="M671" t="str">
        <f>CHOOSE(Dates[[#This Row],[Månad]],"T1","T1","T1","T1","T2","T2","T2","T2","T3","T3","T3","T3")</f>
        <v>T3</v>
      </c>
      <c r="N671" t="str">
        <f>CHOOSE(Dates[[#This Row],[Månad]],"Kv1","Kv1","Kv1","Kv2","Kv2","Kv2","Kv3","Kv3","Kv3","Kv4","Kv4","Kv4")</f>
        <v>Kv4</v>
      </c>
      <c r="O671">
        <f>WEEKNUM(Dates[[#This Row],[Datum]],21)</f>
        <v>43</v>
      </c>
      <c r="P671" t="str">
        <f>"V"&amp;Dates[[#This Row],[Veckonummer]]</f>
        <v>V43</v>
      </c>
      <c r="Q671">
        <f>Dates[[#This Row],[Datum]]-(DATE(YEAR(Dates[[#This Row],[Datum]]),1,0))</f>
        <v>304</v>
      </c>
    </row>
    <row r="672" spans="1:17" x14ac:dyDescent="0.25">
      <c r="A672">
        <v>11628</v>
      </c>
      <c r="B672">
        <v>20211101</v>
      </c>
      <c r="C672" s="1">
        <v>44501</v>
      </c>
      <c r="D672" t="str">
        <f>"den " &amp; TEXT(Dates[[#This Row],[Datum]],"d MMMM ÅÅÅÅ")</f>
        <v>den 1 november 2021</v>
      </c>
      <c r="E672">
        <f>YEAR(Dates[[#This Row],[Datum]])</f>
        <v>2021</v>
      </c>
      <c r="F672">
        <f>MONTH(Dates[[#This Row],[Datum]])</f>
        <v>11</v>
      </c>
      <c r="G672" t="str">
        <f>TEXT(Dates[[#This Row],[Datum]],"MMMM")</f>
        <v>november</v>
      </c>
      <c r="H672" t="str">
        <f>TEXT(Dates[[#This Row],[Datum]],"MMM")</f>
        <v>nov</v>
      </c>
      <c r="I672">
        <v>1</v>
      </c>
      <c r="J672" t="str">
        <f>TEXT(Dates[[#This Row],[Datum]],"DDDD")</f>
        <v>måndag</v>
      </c>
      <c r="K672" t="s">
        <v>0</v>
      </c>
      <c r="L672">
        <f>WEEKDAY(Dates[[#This Row],[Datum]],2)</f>
        <v>1</v>
      </c>
      <c r="M672" t="str">
        <f>CHOOSE(Dates[[#This Row],[Månad]],"T1","T1","T1","T1","T2","T2","T2","T2","T3","T3","T3","T3")</f>
        <v>T3</v>
      </c>
      <c r="N672" t="str">
        <f>CHOOSE(Dates[[#This Row],[Månad]],"Kv1","Kv1","Kv1","Kv2","Kv2","Kv2","Kv3","Kv3","Kv3","Kv4","Kv4","Kv4")</f>
        <v>Kv4</v>
      </c>
      <c r="O672">
        <f>WEEKNUM(Dates[[#This Row],[Datum]],21)</f>
        <v>44</v>
      </c>
      <c r="P672" t="str">
        <f>"V"&amp;Dates[[#This Row],[Veckonummer]]</f>
        <v>V44</v>
      </c>
      <c r="Q672">
        <f>Dates[[#This Row],[Datum]]-(DATE(YEAR(Dates[[#This Row],[Datum]]),1,0))</f>
        <v>305</v>
      </c>
    </row>
    <row r="673" spans="1:17" x14ac:dyDescent="0.25">
      <c r="A673">
        <v>11629</v>
      </c>
      <c r="B673">
        <v>20211102</v>
      </c>
      <c r="C673" s="1">
        <v>44502</v>
      </c>
      <c r="D673" t="str">
        <f>"den " &amp; TEXT(Dates[[#This Row],[Datum]],"d MMMM ÅÅÅÅ")</f>
        <v>den 2 november 2021</v>
      </c>
      <c r="E673">
        <f>YEAR(Dates[[#This Row],[Datum]])</f>
        <v>2021</v>
      </c>
      <c r="F673">
        <f>MONTH(Dates[[#This Row],[Datum]])</f>
        <v>11</v>
      </c>
      <c r="G673" t="str">
        <f>TEXT(Dates[[#This Row],[Datum]],"MMMM")</f>
        <v>november</v>
      </c>
      <c r="H673" t="str">
        <f>TEXT(Dates[[#This Row],[Datum]],"MMM")</f>
        <v>nov</v>
      </c>
      <c r="I673">
        <v>2</v>
      </c>
      <c r="J673" t="str">
        <f>TEXT(Dates[[#This Row],[Datum]],"DDDD")</f>
        <v>tisdag</v>
      </c>
      <c r="K673" t="s">
        <v>1</v>
      </c>
      <c r="L673">
        <f>WEEKDAY(Dates[[#This Row],[Datum]],2)</f>
        <v>2</v>
      </c>
      <c r="M673" t="str">
        <f>CHOOSE(Dates[[#This Row],[Månad]],"T1","T1","T1","T1","T2","T2","T2","T2","T3","T3","T3","T3")</f>
        <v>T3</v>
      </c>
      <c r="N673" t="str">
        <f>CHOOSE(Dates[[#This Row],[Månad]],"Kv1","Kv1","Kv1","Kv2","Kv2","Kv2","Kv3","Kv3","Kv3","Kv4","Kv4","Kv4")</f>
        <v>Kv4</v>
      </c>
      <c r="O673">
        <f>WEEKNUM(Dates[[#This Row],[Datum]],21)</f>
        <v>44</v>
      </c>
      <c r="P673" t="str">
        <f>"V"&amp;Dates[[#This Row],[Veckonummer]]</f>
        <v>V44</v>
      </c>
      <c r="Q673">
        <f>Dates[[#This Row],[Datum]]-(DATE(YEAR(Dates[[#This Row],[Datum]]),1,0))</f>
        <v>306</v>
      </c>
    </row>
    <row r="674" spans="1:17" x14ac:dyDescent="0.25">
      <c r="A674">
        <v>11630</v>
      </c>
      <c r="B674">
        <v>20211103</v>
      </c>
      <c r="C674" s="1">
        <v>44503</v>
      </c>
      <c r="D674" t="str">
        <f>"den " &amp; TEXT(Dates[[#This Row],[Datum]],"d MMMM ÅÅÅÅ")</f>
        <v>den 3 november 2021</v>
      </c>
      <c r="E674">
        <f>YEAR(Dates[[#This Row],[Datum]])</f>
        <v>2021</v>
      </c>
      <c r="F674">
        <f>MONTH(Dates[[#This Row],[Datum]])</f>
        <v>11</v>
      </c>
      <c r="G674" t="str">
        <f>TEXT(Dates[[#This Row],[Datum]],"MMMM")</f>
        <v>november</v>
      </c>
      <c r="H674" t="str">
        <f>TEXT(Dates[[#This Row],[Datum]],"MMM")</f>
        <v>nov</v>
      </c>
      <c r="I674">
        <v>3</v>
      </c>
      <c r="J674" t="str">
        <f>TEXT(Dates[[#This Row],[Datum]],"DDDD")</f>
        <v>onsdag</v>
      </c>
      <c r="K674" t="s">
        <v>2</v>
      </c>
      <c r="L674">
        <f>WEEKDAY(Dates[[#This Row],[Datum]],2)</f>
        <v>3</v>
      </c>
      <c r="M674" t="str">
        <f>CHOOSE(Dates[[#This Row],[Månad]],"T1","T1","T1","T1","T2","T2","T2","T2","T3","T3","T3","T3")</f>
        <v>T3</v>
      </c>
      <c r="N674" t="str">
        <f>CHOOSE(Dates[[#This Row],[Månad]],"Kv1","Kv1","Kv1","Kv2","Kv2","Kv2","Kv3","Kv3","Kv3","Kv4","Kv4","Kv4")</f>
        <v>Kv4</v>
      </c>
      <c r="O674">
        <f>WEEKNUM(Dates[[#This Row],[Datum]],21)</f>
        <v>44</v>
      </c>
      <c r="P674" t="str">
        <f>"V"&amp;Dates[[#This Row],[Veckonummer]]</f>
        <v>V44</v>
      </c>
      <c r="Q674">
        <f>Dates[[#This Row],[Datum]]-(DATE(YEAR(Dates[[#This Row],[Datum]]),1,0))</f>
        <v>307</v>
      </c>
    </row>
    <row r="675" spans="1:17" x14ac:dyDescent="0.25">
      <c r="A675">
        <v>11631</v>
      </c>
      <c r="B675">
        <v>20211104</v>
      </c>
      <c r="C675" s="1">
        <v>44504</v>
      </c>
      <c r="D675" t="str">
        <f>"den " &amp; TEXT(Dates[[#This Row],[Datum]],"d MMMM ÅÅÅÅ")</f>
        <v>den 4 november 2021</v>
      </c>
      <c r="E675">
        <f>YEAR(Dates[[#This Row],[Datum]])</f>
        <v>2021</v>
      </c>
      <c r="F675">
        <f>MONTH(Dates[[#This Row],[Datum]])</f>
        <v>11</v>
      </c>
      <c r="G675" t="str">
        <f>TEXT(Dates[[#This Row],[Datum]],"MMMM")</f>
        <v>november</v>
      </c>
      <c r="H675" t="str">
        <f>TEXT(Dates[[#This Row],[Datum]],"MMM")</f>
        <v>nov</v>
      </c>
      <c r="I675">
        <v>4</v>
      </c>
      <c r="J675" t="str">
        <f>TEXT(Dates[[#This Row],[Datum]],"DDDD")</f>
        <v>torsdag</v>
      </c>
      <c r="K675" t="s">
        <v>3</v>
      </c>
      <c r="L675">
        <f>WEEKDAY(Dates[[#This Row],[Datum]],2)</f>
        <v>4</v>
      </c>
      <c r="M675" t="str">
        <f>CHOOSE(Dates[[#This Row],[Månad]],"T1","T1","T1","T1","T2","T2","T2","T2","T3","T3","T3","T3")</f>
        <v>T3</v>
      </c>
      <c r="N675" t="str">
        <f>CHOOSE(Dates[[#This Row],[Månad]],"Kv1","Kv1","Kv1","Kv2","Kv2","Kv2","Kv3","Kv3","Kv3","Kv4","Kv4","Kv4")</f>
        <v>Kv4</v>
      </c>
      <c r="O675">
        <f>WEEKNUM(Dates[[#This Row],[Datum]],21)</f>
        <v>44</v>
      </c>
      <c r="P675" t="str">
        <f>"V"&amp;Dates[[#This Row],[Veckonummer]]</f>
        <v>V44</v>
      </c>
      <c r="Q675">
        <f>Dates[[#This Row],[Datum]]-(DATE(YEAR(Dates[[#This Row],[Datum]]),1,0))</f>
        <v>308</v>
      </c>
    </row>
    <row r="676" spans="1:17" x14ac:dyDescent="0.25">
      <c r="A676">
        <v>11632</v>
      </c>
      <c r="B676">
        <v>20211105</v>
      </c>
      <c r="C676" s="1">
        <v>44505</v>
      </c>
      <c r="D676" t="str">
        <f>"den " &amp; TEXT(Dates[[#This Row],[Datum]],"d MMMM ÅÅÅÅ")</f>
        <v>den 5 november 2021</v>
      </c>
      <c r="E676">
        <f>YEAR(Dates[[#This Row],[Datum]])</f>
        <v>2021</v>
      </c>
      <c r="F676">
        <f>MONTH(Dates[[#This Row],[Datum]])</f>
        <v>11</v>
      </c>
      <c r="G676" t="str">
        <f>TEXT(Dates[[#This Row],[Datum]],"MMMM")</f>
        <v>november</v>
      </c>
      <c r="H676" t="str">
        <f>TEXT(Dates[[#This Row],[Datum]],"MMM")</f>
        <v>nov</v>
      </c>
      <c r="I676">
        <v>5</v>
      </c>
      <c r="J676" t="str">
        <f>TEXT(Dates[[#This Row],[Datum]],"DDDD")</f>
        <v>fredag</v>
      </c>
      <c r="K676" t="s">
        <v>4</v>
      </c>
      <c r="L676">
        <f>WEEKDAY(Dates[[#This Row],[Datum]],2)</f>
        <v>5</v>
      </c>
      <c r="M676" t="str">
        <f>CHOOSE(Dates[[#This Row],[Månad]],"T1","T1","T1","T1","T2","T2","T2","T2","T3","T3","T3","T3")</f>
        <v>T3</v>
      </c>
      <c r="N676" t="str">
        <f>CHOOSE(Dates[[#This Row],[Månad]],"Kv1","Kv1","Kv1","Kv2","Kv2","Kv2","Kv3","Kv3","Kv3","Kv4","Kv4","Kv4")</f>
        <v>Kv4</v>
      </c>
      <c r="O676">
        <f>WEEKNUM(Dates[[#This Row],[Datum]],21)</f>
        <v>44</v>
      </c>
      <c r="P676" t="str">
        <f>"V"&amp;Dates[[#This Row],[Veckonummer]]</f>
        <v>V44</v>
      </c>
      <c r="Q676">
        <f>Dates[[#This Row],[Datum]]-(DATE(YEAR(Dates[[#This Row],[Datum]]),1,0))</f>
        <v>309</v>
      </c>
    </row>
    <row r="677" spans="1:17" x14ac:dyDescent="0.25">
      <c r="A677">
        <v>11633</v>
      </c>
      <c r="B677">
        <v>20211106</v>
      </c>
      <c r="C677" s="1">
        <v>44506</v>
      </c>
      <c r="D677" t="str">
        <f>"den " &amp; TEXT(Dates[[#This Row],[Datum]],"d MMMM ÅÅÅÅ")</f>
        <v>den 6 november 2021</v>
      </c>
      <c r="E677">
        <f>YEAR(Dates[[#This Row],[Datum]])</f>
        <v>2021</v>
      </c>
      <c r="F677">
        <f>MONTH(Dates[[#This Row],[Datum]])</f>
        <v>11</v>
      </c>
      <c r="G677" t="str">
        <f>TEXT(Dates[[#This Row],[Datum]],"MMMM")</f>
        <v>november</v>
      </c>
      <c r="H677" t="str">
        <f>TEXT(Dates[[#This Row],[Datum]],"MMM")</f>
        <v>nov</v>
      </c>
      <c r="I677">
        <v>6</v>
      </c>
      <c r="J677" t="str">
        <f>TEXT(Dates[[#This Row],[Datum]],"DDDD")</f>
        <v>lördag</v>
      </c>
      <c r="K677" t="s">
        <v>5</v>
      </c>
      <c r="L677">
        <f>WEEKDAY(Dates[[#This Row],[Datum]],2)</f>
        <v>6</v>
      </c>
      <c r="M677" t="str">
        <f>CHOOSE(Dates[[#This Row],[Månad]],"T1","T1","T1","T1","T2","T2","T2","T2","T3","T3","T3","T3")</f>
        <v>T3</v>
      </c>
      <c r="N677" t="str">
        <f>CHOOSE(Dates[[#This Row],[Månad]],"Kv1","Kv1","Kv1","Kv2","Kv2","Kv2","Kv3","Kv3","Kv3","Kv4","Kv4","Kv4")</f>
        <v>Kv4</v>
      </c>
      <c r="O677">
        <f>WEEKNUM(Dates[[#This Row],[Datum]],21)</f>
        <v>44</v>
      </c>
      <c r="P677" t="str">
        <f>"V"&amp;Dates[[#This Row],[Veckonummer]]</f>
        <v>V44</v>
      </c>
      <c r="Q677">
        <f>Dates[[#This Row],[Datum]]-(DATE(YEAR(Dates[[#This Row],[Datum]]),1,0))</f>
        <v>310</v>
      </c>
    </row>
    <row r="678" spans="1:17" x14ac:dyDescent="0.25">
      <c r="A678">
        <v>11634</v>
      </c>
      <c r="B678">
        <v>20211107</v>
      </c>
      <c r="C678" s="1">
        <v>44507</v>
      </c>
      <c r="D678" t="str">
        <f>"den " &amp; TEXT(Dates[[#This Row],[Datum]],"d MMMM ÅÅÅÅ")</f>
        <v>den 7 november 2021</v>
      </c>
      <c r="E678">
        <f>YEAR(Dates[[#This Row],[Datum]])</f>
        <v>2021</v>
      </c>
      <c r="F678">
        <f>MONTH(Dates[[#This Row],[Datum]])</f>
        <v>11</v>
      </c>
      <c r="G678" t="str">
        <f>TEXT(Dates[[#This Row],[Datum]],"MMMM")</f>
        <v>november</v>
      </c>
      <c r="H678" t="str">
        <f>TEXT(Dates[[#This Row],[Datum]],"MMM")</f>
        <v>nov</v>
      </c>
      <c r="I678">
        <v>7</v>
      </c>
      <c r="J678" t="str">
        <f>TEXT(Dates[[#This Row],[Datum]],"DDDD")</f>
        <v>söndag</v>
      </c>
      <c r="K678" t="s">
        <v>6</v>
      </c>
      <c r="L678">
        <f>WEEKDAY(Dates[[#This Row],[Datum]],2)</f>
        <v>7</v>
      </c>
      <c r="M678" t="str">
        <f>CHOOSE(Dates[[#This Row],[Månad]],"T1","T1","T1","T1","T2","T2","T2","T2","T3","T3","T3","T3")</f>
        <v>T3</v>
      </c>
      <c r="N678" t="str">
        <f>CHOOSE(Dates[[#This Row],[Månad]],"Kv1","Kv1","Kv1","Kv2","Kv2","Kv2","Kv3","Kv3","Kv3","Kv4","Kv4","Kv4")</f>
        <v>Kv4</v>
      </c>
      <c r="O678">
        <f>WEEKNUM(Dates[[#This Row],[Datum]],21)</f>
        <v>44</v>
      </c>
      <c r="P678" t="str">
        <f>"V"&amp;Dates[[#This Row],[Veckonummer]]</f>
        <v>V44</v>
      </c>
      <c r="Q678">
        <f>Dates[[#This Row],[Datum]]-(DATE(YEAR(Dates[[#This Row],[Datum]]),1,0))</f>
        <v>311</v>
      </c>
    </row>
    <row r="679" spans="1:17" x14ac:dyDescent="0.25">
      <c r="A679">
        <v>11635</v>
      </c>
      <c r="B679">
        <v>20211108</v>
      </c>
      <c r="C679" s="1">
        <v>44508</v>
      </c>
      <c r="D679" t="str">
        <f>"den " &amp; TEXT(Dates[[#This Row],[Datum]],"d MMMM ÅÅÅÅ")</f>
        <v>den 8 november 2021</v>
      </c>
      <c r="E679">
        <f>YEAR(Dates[[#This Row],[Datum]])</f>
        <v>2021</v>
      </c>
      <c r="F679">
        <f>MONTH(Dates[[#This Row],[Datum]])</f>
        <v>11</v>
      </c>
      <c r="G679" t="str">
        <f>TEXT(Dates[[#This Row],[Datum]],"MMMM")</f>
        <v>november</v>
      </c>
      <c r="H679" t="str">
        <f>TEXT(Dates[[#This Row],[Datum]],"MMM")</f>
        <v>nov</v>
      </c>
      <c r="I679">
        <v>8</v>
      </c>
      <c r="J679" t="str">
        <f>TEXT(Dates[[#This Row],[Datum]],"DDDD")</f>
        <v>måndag</v>
      </c>
      <c r="K679" t="s">
        <v>0</v>
      </c>
      <c r="L679">
        <f>WEEKDAY(Dates[[#This Row],[Datum]],2)</f>
        <v>1</v>
      </c>
      <c r="M679" t="str">
        <f>CHOOSE(Dates[[#This Row],[Månad]],"T1","T1","T1","T1","T2","T2","T2","T2","T3","T3","T3","T3")</f>
        <v>T3</v>
      </c>
      <c r="N679" t="str">
        <f>CHOOSE(Dates[[#This Row],[Månad]],"Kv1","Kv1","Kv1","Kv2","Kv2","Kv2","Kv3","Kv3","Kv3","Kv4","Kv4","Kv4")</f>
        <v>Kv4</v>
      </c>
      <c r="O679">
        <f>WEEKNUM(Dates[[#This Row],[Datum]],21)</f>
        <v>45</v>
      </c>
      <c r="P679" t="str">
        <f>"V"&amp;Dates[[#This Row],[Veckonummer]]</f>
        <v>V45</v>
      </c>
      <c r="Q679">
        <f>Dates[[#This Row],[Datum]]-(DATE(YEAR(Dates[[#This Row],[Datum]]),1,0))</f>
        <v>312</v>
      </c>
    </row>
    <row r="680" spans="1:17" x14ac:dyDescent="0.25">
      <c r="A680">
        <v>11636</v>
      </c>
      <c r="B680">
        <v>20211109</v>
      </c>
      <c r="C680" s="1">
        <v>44509</v>
      </c>
      <c r="D680" t="str">
        <f>"den " &amp; TEXT(Dates[[#This Row],[Datum]],"d MMMM ÅÅÅÅ")</f>
        <v>den 9 november 2021</v>
      </c>
      <c r="E680">
        <f>YEAR(Dates[[#This Row],[Datum]])</f>
        <v>2021</v>
      </c>
      <c r="F680">
        <f>MONTH(Dates[[#This Row],[Datum]])</f>
        <v>11</v>
      </c>
      <c r="G680" t="str">
        <f>TEXT(Dates[[#This Row],[Datum]],"MMMM")</f>
        <v>november</v>
      </c>
      <c r="H680" t="str">
        <f>TEXT(Dates[[#This Row],[Datum]],"MMM")</f>
        <v>nov</v>
      </c>
      <c r="I680">
        <v>9</v>
      </c>
      <c r="J680" t="str">
        <f>TEXT(Dates[[#This Row],[Datum]],"DDDD")</f>
        <v>tisdag</v>
      </c>
      <c r="K680" t="s">
        <v>1</v>
      </c>
      <c r="L680">
        <f>WEEKDAY(Dates[[#This Row],[Datum]],2)</f>
        <v>2</v>
      </c>
      <c r="M680" t="str">
        <f>CHOOSE(Dates[[#This Row],[Månad]],"T1","T1","T1","T1","T2","T2","T2","T2","T3","T3","T3","T3")</f>
        <v>T3</v>
      </c>
      <c r="N680" t="str">
        <f>CHOOSE(Dates[[#This Row],[Månad]],"Kv1","Kv1","Kv1","Kv2","Kv2","Kv2","Kv3","Kv3","Kv3","Kv4","Kv4","Kv4")</f>
        <v>Kv4</v>
      </c>
      <c r="O680">
        <f>WEEKNUM(Dates[[#This Row],[Datum]],21)</f>
        <v>45</v>
      </c>
      <c r="P680" t="str">
        <f>"V"&amp;Dates[[#This Row],[Veckonummer]]</f>
        <v>V45</v>
      </c>
      <c r="Q680">
        <f>Dates[[#This Row],[Datum]]-(DATE(YEAR(Dates[[#This Row],[Datum]]),1,0))</f>
        <v>313</v>
      </c>
    </row>
    <row r="681" spans="1:17" x14ac:dyDescent="0.25">
      <c r="A681">
        <v>11637</v>
      </c>
      <c r="B681">
        <v>20211110</v>
      </c>
      <c r="C681" s="1">
        <v>44510</v>
      </c>
      <c r="D681" t="str">
        <f>"den " &amp; TEXT(Dates[[#This Row],[Datum]],"d MMMM ÅÅÅÅ")</f>
        <v>den 10 november 2021</v>
      </c>
      <c r="E681">
        <f>YEAR(Dates[[#This Row],[Datum]])</f>
        <v>2021</v>
      </c>
      <c r="F681">
        <f>MONTH(Dates[[#This Row],[Datum]])</f>
        <v>11</v>
      </c>
      <c r="G681" t="str">
        <f>TEXT(Dates[[#This Row],[Datum]],"MMMM")</f>
        <v>november</v>
      </c>
      <c r="H681" t="str">
        <f>TEXT(Dates[[#This Row],[Datum]],"MMM")</f>
        <v>nov</v>
      </c>
      <c r="I681">
        <v>10</v>
      </c>
      <c r="J681" t="str">
        <f>TEXT(Dates[[#This Row],[Datum]],"DDDD")</f>
        <v>onsdag</v>
      </c>
      <c r="K681" t="s">
        <v>2</v>
      </c>
      <c r="L681">
        <f>WEEKDAY(Dates[[#This Row],[Datum]],2)</f>
        <v>3</v>
      </c>
      <c r="M681" t="str">
        <f>CHOOSE(Dates[[#This Row],[Månad]],"T1","T1","T1","T1","T2","T2","T2","T2","T3","T3","T3","T3")</f>
        <v>T3</v>
      </c>
      <c r="N681" t="str">
        <f>CHOOSE(Dates[[#This Row],[Månad]],"Kv1","Kv1","Kv1","Kv2","Kv2","Kv2","Kv3","Kv3","Kv3","Kv4","Kv4","Kv4")</f>
        <v>Kv4</v>
      </c>
      <c r="O681">
        <f>WEEKNUM(Dates[[#This Row],[Datum]],21)</f>
        <v>45</v>
      </c>
      <c r="P681" t="str">
        <f>"V"&amp;Dates[[#This Row],[Veckonummer]]</f>
        <v>V45</v>
      </c>
      <c r="Q681">
        <f>Dates[[#This Row],[Datum]]-(DATE(YEAR(Dates[[#This Row],[Datum]]),1,0))</f>
        <v>314</v>
      </c>
    </row>
    <row r="682" spans="1:17" x14ac:dyDescent="0.25">
      <c r="A682">
        <v>11638</v>
      </c>
      <c r="B682">
        <v>20211111</v>
      </c>
      <c r="C682" s="1">
        <v>44511</v>
      </c>
      <c r="D682" t="str">
        <f>"den " &amp; TEXT(Dates[[#This Row],[Datum]],"d MMMM ÅÅÅÅ")</f>
        <v>den 11 november 2021</v>
      </c>
      <c r="E682">
        <f>YEAR(Dates[[#This Row],[Datum]])</f>
        <v>2021</v>
      </c>
      <c r="F682">
        <f>MONTH(Dates[[#This Row],[Datum]])</f>
        <v>11</v>
      </c>
      <c r="G682" t="str">
        <f>TEXT(Dates[[#This Row],[Datum]],"MMMM")</f>
        <v>november</v>
      </c>
      <c r="H682" t="str">
        <f>TEXT(Dates[[#This Row],[Datum]],"MMM")</f>
        <v>nov</v>
      </c>
      <c r="I682">
        <v>11</v>
      </c>
      <c r="J682" t="str">
        <f>TEXT(Dates[[#This Row],[Datum]],"DDDD")</f>
        <v>torsdag</v>
      </c>
      <c r="K682" t="s">
        <v>3</v>
      </c>
      <c r="L682">
        <f>WEEKDAY(Dates[[#This Row],[Datum]],2)</f>
        <v>4</v>
      </c>
      <c r="M682" t="str">
        <f>CHOOSE(Dates[[#This Row],[Månad]],"T1","T1","T1","T1","T2","T2","T2","T2","T3","T3","T3","T3")</f>
        <v>T3</v>
      </c>
      <c r="N682" t="str">
        <f>CHOOSE(Dates[[#This Row],[Månad]],"Kv1","Kv1","Kv1","Kv2","Kv2","Kv2","Kv3","Kv3","Kv3","Kv4","Kv4","Kv4")</f>
        <v>Kv4</v>
      </c>
      <c r="O682">
        <f>WEEKNUM(Dates[[#This Row],[Datum]],21)</f>
        <v>45</v>
      </c>
      <c r="P682" t="str">
        <f>"V"&amp;Dates[[#This Row],[Veckonummer]]</f>
        <v>V45</v>
      </c>
      <c r="Q682">
        <f>Dates[[#This Row],[Datum]]-(DATE(YEAR(Dates[[#This Row],[Datum]]),1,0))</f>
        <v>315</v>
      </c>
    </row>
    <row r="683" spans="1:17" x14ac:dyDescent="0.25">
      <c r="A683">
        <v>11639</v>
      </c>
      <c r="B683">
        <v>20211112</v>
      </c>
      <c r="C683" s="1">
        <v>44512</v>
      </c>
      <c r="D683" t="str">
        <f>"den " &amp; TEXT(Dates[[#This Row],[Datum]],"d MMMM ÅÅÅÅ")</f>
        <v>den 12 november 2021</v>
      </c>
      <c r="E683">
        <f>YEAR(Dates[[#This Row],[Datum]])</f>
        <v>2021</v>
      </c>
      <c r="F683">
        <f>MONTH(Dates[[#This Row],[Datum]])</f>
        <v>11</v>
      </c>
      <c r="G683" t="str">
        <f>TEXT(Dates[[#This Row],[Datum]],"MMMM")</f>
        <v>november</v>
      </c>
      <c r="H683" t="str">
        <f>TEXT(Dates[[#This Row],[Datum]],"MMM")</f>
        <v>nov</v>
      </c>
      <c r="I683">
        <v>12</v>
      </c>
      <c r="J683" t="str">
        <f>TEXT(Dates[[#This Row],[Datum]],"DDDD")</f>
        <v>fredag</v>
      </c>
      <c r="K683" t="s">
        <v>4</v>
      </c>
      <c r="L683">
        <f>WEEKDAY(Dates[[#This Row],[Datum]],2)</f>
        <v>5</v>
      </c>
      <c r="M683" t="str">
        <f>CHOOSE(Dates[[#This Row],[Månad]],"T1","T1","T1","T1","T2","T2","T2","T2","T3","T3","T3","T3")</f>
        <v>T3</v>
      </c>
      <c r="N683" t="str">
        <f>CHOOSE(Dates[[#This Row],[Månad]],"Kv1","Kv1","Kv1","Kv2","Kv2","Kv2","Kv3","Kv3","Kv3","Kv4","Kv4","Kv4")</f>
        <v>Kv4</v>
      </c>
      <c r="O683">
        <f>WEEKNUM(Dates[[#This Row],[Datum]],21)</f>
        <v>45</v>
      </c>
      <c r="P683" t="str">
        <f>"V"&amp;Dates[[#This Row],[Veckonummer]]</f>
        <v>V45</v>
      </c>
      <c r="Q683">
        <f>Dates[[#This Row],[Datum]]-(DATE(YEAR(Dates[[#This Row],[Datum]]),1,0))</f>
        <v>316</v>
      </c>
    </row>
    <row r="684" spans="1:17" x14ac:dyDescent="0.25">
      <c r="A684">
        <v>11640</v>
      </c>
      <c r="B684">
        <v>20211113</v>
      </c>
      <c r="C684" s="1">
        <v>44513</v>
      </c>
      <c r="D684" t="str">
        <f>"den " &amp; TEXT(Dates[[#This Row],[Datum]],"d MMMM ÅÅÅÅ")</f>
        <v>den 13 november 2021</v>
      </c>
      <c r="E684">
        <f>YEAR(Dates[[#This Row],[Datum]])</f>
        <v>2021</v>
      </c>
      <c r="F684">
        <f>MONTH(Dates[[#This Row],[Datum]])</f>
        <v>11</v>
      </c>
      <c r="G684" t="str">
        <f>TEXT(Dates[[#This Row],[Datum]],"MMMM")</f>
        <v>november</v>
      </c>
      <c r="H684" t="str">
        <f>TEXT(Dates[[#This Row],[Datum]],"MMM")</f>
        <v>nov</v>
      </c>
      <c r="I684">
        <v>13</v>
      </c>
      <c r="J684" t="str">
        <f>TEXT(Dates[[#This Row],[Datum]],"DDDD")</f>
        <v>lördag</v>
      </c>
      <c r="K684" t="s">
        <v>5</v>
      </c>
      <c r="L684">
        <f>WEEKDAY(Dates[[#This Row],[Datum]],2)</f>
        <v>6</v>
      </c>
      <c r="M684" t="str">
        <f>CHOOSE(Dates[[#This Row],[Månad]],"T1","T1","T1","T1","T2","T2","T2","T2","T3","T3","T3","T3")</f>
        <v>T3</v>
      </c>
      <c r="N684" t="str">
        <f>CHOOSE(Dates[[#This Row],[Månad]],"Kv1","Kv1","Kv1","Kv2","Kv2","Kv2","Kv3","Kv3","Kv3","Kv4","Kv4","Kv4")</f>
        <v>Kv4</v>
      </c>
      <c r="O684">
        <f>WEEKNUM(Dates[[#This Row],[Datum]],21)</f>
        <v>45</v>
      </c>
      <c r="P684" t="str">
        <f>"V"&amp;Dates[[#This Row],[Veckonummer]]</f>
        <v>V45</v>
      </c>
      <c r="Q684">
        <f>Dates[[#This Row],[Datum]]-(DATE(YEAR(Dates[[#This Row],[Datum]]),1,0))</f>
        <v>317</v>
      </c>
    </row>
    <row r="685" spans="1:17" x14ac:dyDescent="0.25">
      <c r="A685">
        <v>11641</v>
      </c>
      <c r="B685">
        <v>20211114</v>
      </c>
      <c r="C685" s="1">
        <v>44514</v>
      </c>
      <c r="D685" t="str">
        <f>"den " &amp; TEXT(Dates[[#This Row],[Datum]],"d MMMM ÅÅÅÅ")</f>
        <v>den 14 november 2021</v>
      </c>
      <c r="E685">
        <f>YEAR(Dates[[#This Row],[Datum]])</f>
        <v>2021</v>
      </c>
      <c r="F685">
        <f>MONTH(Dates[[#This Row],[Datum]])</f>
        <v>11</v>
      </c>
      <c r="G685" t="str">
        <f>TEXT(Dates[[#This Row],[Datum]],"MMMM")</f>
        <v>november</v>
      </c>
      <c r="H685" t="str">
        <f>TEXT(Dates[[#This Row],[Datum]],"MMM")</f>
        <v>nov</v>
      </c>
      <c r="I685">
        <v>14</v>
      </c>
      <c r="J685" t="str">
        <f>TEXT(Dates[[#This Row],[Datum]],"DDDD")</f>
        <v>söndag</v>
      </c>
      <c r="K685" t="s">
        <v>6</v>
      </c>
      <c r="L685">
        <f>WEEKDAY(Dates[[#This Row],[Datum]],2)</f>
        <v>7</v>
      </c>
      <c r="M685" t="str">
        <f>CHOOSE(Dates[[#This Row],[Månad]],"T1","T1","T1","T1","T2","T2","T2","T2","T3","T3","T3","T3")</f>
        <v>T3</v>
      </c>
      <c r="N685" t="str">
        <f>CHOOSE(Dates[[#This Row],[Månad]],"Kv1","Kv1","Kv1","Kv2","Kv2","Kv2","Kv3","Kv3","Kv3","Kv4","Kv4","Kv4")</f>
        <v>Kv4</v>
      </c>
      <c r="O685">
        <f>WEEKNUM(Dates[[#This Row],[Datum]],21)</f>
        <v>45</v>
      </c>
      <c r="P685" t="str">
        <f>"V"&amp;Dates[[#This Row],[Veckonummer]]</f>
        <v>V45</v>
      </c>
      <c r="Q685">
        <f>Dates[[#This Row],[Datum]]-(DATE(YEAR(Dates[[#This Row],[Datum]]),1,0))</f>
        <v>318</v>
      </c>
    </row>
    <row r="686" spans="1:17" x14ac:dyDescent="0.25">
      <c r="A686">
        <v>11642</v>
      </c>
      <c r="B686">
        <v>20211115</v>
      </c>
      <c r="C686" s="1">
        <v>44515</v>
      </c>
      <c r="D686" t="str">
        <f>"den " &amp; TEXT(Dates[[#This Row],[Datum]],"d MMMM ÅÅÅÅ")</f>
        <v>den 15 november 2021</v>
      </c>
      <c r="E686">
        <f>YEAR(Dates[[#This Row],[Datum]])</f>
        <v>2021</v>
      </c>
      <c r="F686">
        <f>MONTH(Dates[[#This Row],[Datum]])</f>
        <v>11</v>
      </c>
      <c r="G686" t="str">
        <f>TEXT(Dates[[#This Row],[Datum]],"MMMM")</f>
        <v>november</v>
      </c>
      <c r="H686" t="str">
        <f>TEXT(Dates[[#This Row],[Datum]],"MMM")</f>
        <v>nov</v>
      </c>
      <c r="I686">
        <v>15</v>
      </c>
      <c r="J686" t="str">
        <f>TEXT(Dates[[#This Row],[Datum]],"DDDD")</f>
        <v>måndag</v>
      </c>
      <c r="K686" t="s">
        <v>0</v>
      </c>
      <c r="L686">
        <f>WEEKDAY(Dates[[#This Row],[Datum]],2)</f>
        <v>1</v>
      </c>
      <c r="M686" t="str">
        <f>CHOOSE(Dates[[#This Row],[Månad]],"T1","T1","T1","T1","T2","T2","T2","T2","T3","T3","T3","T3")</f>
        <v>T3</v>
      </c>
      <c r="N686" t="str">
        <f>CHOOSE(Dates[[#This Row],[Månad]],"Kv1","Kv1","Kv1","Kv2","Kv2","Kv2","Kv3","Kv3","Kv3","Kv4","Kv4","Kv4")</f>
        <v>Kv4</v>
      </c>
      <c r="O686">
        <f>WEEKNUM(Dates[[#This Row],[Datum]],21)</f>
        <v>46</v>
      </c>
      <c r="P686" t="str">
        <f>"V"&amp;Dates[[#This Row],[Veckonummer]]</f>
        <v>V46</v>
      </c>
      <c r="Q686">
        <f>Dates[[#This Row],[Datum]]-(DATE(YEAR(Dates[[#This Row],[Datum]]),1,0))</f>
        <v>319</v>
      </c>
    </row>
    <row r="687" spans="1:17" x14ac:dyDescent="0.25">
      <c r="A687">
        <v>11643</v>
      </c>
      <c r="B687">
        <v>20211116</v>
      </c>
      <c r="C687" s="1">
        <v>44516</v>
      </c>
      <c r="D687" t="str">
        <f>"den " &amp; TEXT(Dates[[#This Row],[Datum]],"d MMMM ÅÅÅÅ")</f>
        <v>den 16 november 2021</v>
      </c>
      <c r="E687">
        <f>YEAR(Dates[[#This Row],[Datum]])</f>
        <v>2021</v>
      </c>
      <c r="F687">
        <f>MONTH(Dates[[#This Row],[Datum]])</f>
        <v>11</v>
      </c>
      <c r="G687" t="str">
        <f>TEXT(Dates[[#This Row],[Datum]],"MMMM")</f>
        <v>november</v>
      </c>
      <c r="H687" t="str">
        <f>TEXT(Dates[[#This Row],[Datum]],"MMM")</f>
        <v>nov</v>
      </c>
      <c r="I687">
        <v>16</v>
      </c>
      <c r="J687" t="str">
        <f>TEXT(Dates[[#This Row],[Datum]],"DDDD")</f>
        <v>tisdag</v>
      </c>
      <c r="K687" t="s">
        <v>1</v>
      </c>
      <c r="L687">
        <f>WEEKDAY(Dates[[#This Row],[Datum]],2)</f>
        <v>2</v>
      </c>
      <c r="M687" t="str">
        <f>CHOOSE(Dates[[#This Row],[Månad]],"T1","T1","T1","T1","T2","T2","T2","T2","T3","T3","T3","T3")</f>
        <v>T3</v>
      </c>
      <c r="N687" t="str">
        <f>CHOOSE(Dates[[#This Row],[Månad]],"Kv1","Kv1","Kv1","Kv2","Kv2","Kv2","Kv3","Kv3","Kv3","Kv4","Kv4","Kv4")</f>
        <v>Kv4</v>
      </c>
      <c r="O687">
        <f>WEEKNUM(Dates[[#This Row],[Datum]],21)</f>
        <v>46</v>
      </c>
      <c r="P687" t="str">
        <f>"V"&amp;Dates[[#This Row],[Veckonummer]]</f>
        <v>V46</v>
      </c>
      <c r="Q687">
        <f>Dates[[#This Row],[Datum]]-(DATE(YEAR(Dates[[#This Row],[Datum]]),1,0))</f>
        <v>320</v>
      </c>
    </row>
    <row r="688" spans="1:17" x14ac:dyDescent="0.25">
      <c r="A688">
        <v>11644</v>
      </c>
      <c r="B688">
        <v>20211117</v>
      </c>
      <c r="C688" s="1">
        <v>44517</v>
      </c>
      <c r="D688" t="str">
        <f>"den " &amp; TEXT(Dates[[#This Row],[Datum]],"d MMMM ÅÅÅÅ")</f>
        <v>den 17 november 2021</v>
      </c>
      <c r="E688">
        <f>YEAR(Dates[[#This Row],[Datum]])</f>
        <v>2021</v>
      </c>
      <c r="F688">
        <f>MONTH(Dates[[#This Row],[Datum]])</f>
        <v>11</v>
      </c>
      <c r="G688" t="str">
        <f>TEXT(Dates[[#This Row],[Datum]],"MMMM")</f>
        <v>november</v>
      </c>
      <c r="H688" t="str">
        <f>TEXT(Dates[[#This Row],[Datum]],"MMM")</f>
        <v>nov</v>
      </c>
      <c r="I688">
        <v>17</v>
      </c>
      <c r="J688" t="str">
        <f>TEXT(Dates[[#This Row],[Datum]],"DDDD")</f>
        <v>onsdag</v>
      </c>
      <c r="K688" t="s">
        <v>2</v>
      </c>
      <c r="L688">
        <f>WEEKDAY(Dates[[#This Row],[Datum]],2)</f>
        <v>3</v>
      </c>
      <c r="M688" t="str">
        <f>CHOOSE(Dates[[#This Row],[Månad]],"T1","T1","T1","T1","T2","T2","T2","T2","T3","T3","T3","T3")</f>
        <v>T3</v>
      </c>
      <c r="N688" t="str">
        <f>CHOOSE(Dates[[#This Row],[Månad]],"Kv1","Kv1","Kv1","Kv2","Kv2","Kv2","Kv3","Kv3","Kv3","Kv4","Kv4","Kv4")</f>
        <v>Kv4</v>
      </c>
      <c r="O688">
        <f>WEEKNUM(Dates[[#This Row],[Datum]],21)</f>
        <v>46</v>
      </c>
      <c r="P688" t="str">
        <f>"V"&amp;Dates[[#This Row],[Veckonummer]]</f>
        <v>V46</v>
      </c>
      <c r="Q688">
        <f>Dates[[#This Row],[Datum]]-(DATE(YEAR(Dates[[#This Row],[Datum]]),1,0))</f>
        <v>321</v>
      </c>
    </row>
    <row r="689" spans="1:17" x14ac:dyDescent="0.25">
      <c r="A689">
        <v>11645</v>
      </c>
      <c r="B689">
        <v>20211118</v>
      </c>
      <c r="C689" s="1">
        <v>44518</v>
      </c>
      <c r="D689" t="str">
        <f>"den " &amp; TEXT(Dates[[#This Row],[Datum]],"d MMMM ÅÅÅÅ")</f>
        <v>den 18 november 2021</v>
      </c>
      <c r="E689">
        <f>YEAR(Dates[[#This Row],[Datum]])</f>
        <v>2021</v>
      </c>
      <c r="F689">
        <f>MONTH(Dates[[#This Row],[Datum]])</f>
        <v>11</v>
      </c>
      <c r="G689" t="str">
        <f>TEXT(Dates[[#This Row],[Datum]],"MMMM")</f>
        <v>november</v>
      </c>
      <c r="H689" t="str">
        <f>TEXT(Dates[[#This Row],[Datum]],"MMM")</f>
        <v>nov</v>
      </c>
      <c r="I689">
        <v>18</v>
      </c>
      <c r="J689" t="str">
        <f>TEXT(Dates[[#This Row],[Datum]],"DDDD")</f>
        <v>torsdag</v>
      </c>
      <c r="K689" t="s">
        <v>3</v>
      </c>
      <c r="L689">
        <f>WEEKDAY(Dates[[#This Row],[Datum]],2)</f>
        <v>4</v>
      </c>
      <c r="M689" t="str">
        <f>CHOOSE(Dates[[#This Row],[Månad]],"T1","T1","T1","T1","T2","T2","T2","T2","T3","T3","T3","T3")</f>
        <v>T3</v>
      </c>
      <c r="N689" t="str">
        <f>CHOOSE(Dates[[#This Row],[Månad]],"Kv1","Kv1","Kv1","Kv2","Kv2","Kv2","Kv3","Kv3","Kv3","Kv4","Kv4","Kv4")</f>
        <v>Kv4</v>
      </c>
      <c r="O689">
        <f>WEEKNUM(Dates[[#This Row],[Datum]],21)</f>
        <v>46</v>
      </c>
      <c r="P689" t="str">
        <f>"V"&amp;Dates[[#This Row],[Veckonummer]]</f>
        <v>V46</v>
      </c>
      <c r="Q689">
        <f>Dates[[#This Row],[Datum]]-(DATE(YEAR(Dates[[#This Row],[Datum]]),1,0))</f>
        <v>322</v>
      </c>
    </row>
    <row r="690" spans="1:17" x14ac:dyDescent="0.25">
      <c r="A690">
        <v>11646</v>
      </c>
      <c r="B690">
        <v>20211119</v>
      </c>
      <c r="C690" s="1">
        <v>44519</v>
      </c>
      <c r="D690" t="str">
        <f>"den " &amp; TEXT(Dates[[#This Row],[Datum]],"d MMMM ÅÅÅÅ")</f>
        <v>den 19 november 2021</v>
      </c>
      <c r="E690">
        <f>YEAR(Dates[[#This Row],[Datum]])</f>
        <v>2021</v>
      </c>
      <c r="F690">
        <f>MONTH(Dates[[#This Row],[Datum]])</f>
        <v>11</v>
      </c>
      <c r="G690" t="str">
        <f>TEXT(Dates[[#This Row],[Datum]],"MMMM")</f>
        <v>november</v>
      </c>
      <c r="H690" t="str">
        <f>TEXT(Dates[[#This Row],[Datum]],"MMM")</f>
        <v>nov</v>
      </c>
      <c r="I690">
        <v>19</v>
      </c>
      <c r="J690" t="str">
        <f>TEXT(Dates[[#This Row],[Datum]],"DDDD")</f>
        <v>fredag</v>
      </c>
      <c r="K690" t="s">
        <v>4</v>
      </c>
      <c r="L690">
        <f>WEEKDAY(Dates[[#This Row],[Datum]],2)</f>
        <v>5</v>
      </c>
      <c r="M690" t="str">
        <f>CHOOSE(Dates[[#This Row],[Månad]],"T1","T1","T1","T1","T2","T2","T2","T2","T3","T3","T3","T3")</f>
        <v>T3</v>
      </c>
      <c r="N690" t="str">
        <f>CHOOSE(Dates[[#This Row],[Månad]],"Kv1","Kv1","Kv1","Kv2","Kv2","Kv2","Kv3","Kv3","Kv3","Kv4","Kv4","Kv4")</f>
        <v>Kv4</v>
      </c>
      <c r="O690">
        <f>WEEKNUM(Dates[[#This Row],[Datum]],21)</f>
        <v>46</v>
      </c>
      <c r="P690" t="str">
        <f>"V"&amp;Dates[[#This Row],[Veckonummer]]</f>
        <v>V46</v>
      </c>
      <c r="Q690">
        <f>Dates[[#This Row],[Datum]]-(DATE(YEAR(Dates[[#This Row],[Datum]]),1,0))</f>
        <v>323</v>
      </c>
    </row>
    <row r="691" spans="1:17" x14ac:dyDescent="0.25">
      <c r="A691">
        <v>11647</v>
      </c>
      <c r="B691">
        <v>20211120</v>
      </c>
      <c r="C691" s="1">
        <v>44520</v>
      </c>
      <c r="D691" t="str">
        <f>"den " &amp; TEXT(Dates[[#This Row],[Datum]],"d MMMM ÅÅÅÅ")</f>
        <v>den 20 november 2021</v>
      </c>
      <c r="E691">
        <f>YEAR(Dates[[#This Row],[Datum]])</f>
        <v>2021</v>
      </c>
      <c r="F691">
        <f>MONTH(Dates[[#This Row],[Datum]])</f>
        <v>11</v>
      </c>
      <c r="G691" t="str">
        <f>TEXT(Dates[[#This Row],[Datum]],"MMMM")</f>
        <v>november</v>
      </c>
      <c r="H691" t="str">
        <f>TEXT(Dates[[#This Row],[Datum]],"MMM")</f>
        <v>nov</v>
      </c>
      <c r="I691">
        <v>20</v>
      </c>
      <c r="J691" t="str">
        <f>TEXT(Dates[[#This Row],[Datum]],"DDDD")</f>
        <v>lördag</v>
      </c>
      <c r="K691" t="s">
        <v>5</v>
      </c>
      <c r="L691">
        <f>WEEKDAY(Dates[[#This Row],[Datum]],2)</f>
        <v>6</v>
      </c>
      <c r="M691" t="str">
        <f>CHOOSE(Dates[[#This Row],[Månad]],"T1","T1","T1","T1","T2","T2","T2","T2","T3","T3","T3","T3")</f>
        <v>T3</v>
      </c>
      <c r="N691" t="str">
        <f>CHOOSE(Dates[[#This Row],[Månad]],"Kv1","Kv1","Kv1","Kv2","Kv2","Kv2","Kv3","Kv3","Kv3","Kv4","Kv4","Kv4")</f>
        <v>Kv4</v>
      </c>
      <c r="O691">
        <f>WEEKNUM(Dates[[#This Row],[Datum]],21)</f>
        <v>46</v>
      </c>
      <c r="P691" t="str">
        <f>"V"&amp;Dates[[#This Row],[Veckonummer]]</f>
        <v>V46</v>
      </c>
      <c r="Q691">
        <f>Dates[[#This Row],[Datum]]-(DATE(YEAR(Dates[[#This Row],[Datum]]),1,0))</f>
        <v>324</v>
      </c>
    </row>
    <row r="692" spans="1:17" x14ac:dyDescent="0.25">
      <c r="A692">
        <v>11648</v>
      </c>
      <c r="B692">
        <v>20211121</v>
      </c>
      <c r="C692" s="1">
        <v>44521</v>
      </c>
      <c r="D692" t="str">
        <f>"den " &amp; TEXT(Dates[[#This Row],[Datum]],"d MMMM ÅÅÅÅ")</f>
        <v>den 21 november 2021</v>
      </c>
      <c r="E692">
        <f>YEAR(Dates[[#This Row],[Datum]])</f>
        <v>2021</v>
      </c>
      <c r="F692">
        <f>MONTH(Dates[[#This Row],[Datum]])</f>
        <v>11</v>
      </c>
      <c r="G692" t="str">
        <f>TEXT(Dates[[#This Row],[Datum]],"MMMM")</f>
        <v>november</v>
      </c>
      <c r="H692" t="str">
        <f>TEXT(Dates[[#This Row],[Datum]],"MMM")</f>
        <v>nov</v>
      </c>
      <c r="I692">
        <v>21</v>
      </c>
      <c r="J692" t="str">
        <f>TEXT(Dates[[#This Row],[Datum]],"DDDD")</f>
        <v>söndag</v>
      </c>
      <c r="K692" t="s">
        <v>6</v>
      </c>
      <c r="L692">
        <f>WEEKDAY(Dates[[#This Row],[Datum]],2)</f>
        <v>7</v>
      </c>
      <c r="M692" t="str">
        <f>CHOOSE(Dates[[#This Row],[Månad]],"T1","T1","T1","T1","T2","T2","T2","T2","T3","T3","T3","T3")</f>
        <v>T3</v>
      </c>
      <c r="N692" t="str">
        <f>CHOOSE(Dates[[#This Row],[Månad]],"Kv1","Kv1","Kv1","Kv2","Kv2","Kv2","Kv3","Kv3","Kv3","Kv4","Kv4","Kv4")</f>
        <v>Kv4</v>
      </c>
      <c r="O692">
        <f>WEEKNUM(Dates[[#This Row],[Datum]],21)</f>
        <v>46</v>
      </c>
      <c r="P692" t="str">
        <f>"V"&amp;Dates[[#This Row],[Veckonummer]]</f>
        <v>V46</v>
      </c>
      <c r="Q692">
        <f>Dates[[#This Row],[Datum]]-(DATE(YEAR(Dates[[#This Row],[Datum]]),1,0))</f>
        <v>325</v>
      </c>
    </row>
    <row r="693" spans="1:17" x14ac:dyDescent="0.25">
      <c r="A693">
        <v>11649</v>
      </c>
      <c r="B693">
        <v>20211122</v>
      </c>
      <c r="C693" s="1">
        <v>44522</v>
      </c>
      <c r="D693" t="str">
        <f>"den " &amp; TEXT(Dates[[#This Row],[Datum]],"d MMMM ÅÅÅÅ")</f>
        <v>den 22 november 2021</v>
      </c>
      <c r="E693">
        <f>YEAR(Dates[[#This Row],[Datum]])</f>
        <v>2021</v>
      </c>
      <c r="F693">
        <f>MONTH(Dates[[#This Row],[Datum]])</f>
        <v>11</v>
      </c>
      <c r="G693" t="str">
        <f>TEXT(Dates[[#This Row],[Datum]],"MMMM")</f>
        <v>november</v>
      </c>
      <c r="H693" t="str">
        <f>TEXT(Dates[[#This Row],[Datum]],"MMM")</f>
        <v>nov</v>
      </c>
      <c r="I693">
        <v>22</v>
      </c>
      <c r="J693" t="str">
        <f>TEXT(Dates[[#This Row],[Datum]],"DDDD")</f>
        <v>måndag</v>
      </c>
      <c r="K693" t="s">
        <v>0</v>
      </c>
      <c r="L693">
        <f>WEEKDAY(Dates[[#This Row],[Datum]],2)</f>
        <v>1</v>
      </c>
      <c r="M693" t="str">
        <f>CHOOSE(Dates[[#This Row],[Månad]],"T1","T1","T1","T1","T2","T2","T2","T2","T3","T3","T3","T3")</f>
        <v>T3</v>
      </c>
      <c r="N693" t="str">
        <f>CHOOSE(Dates[[#This Row],[Månad]],"Kv1","Kv1","Kv1","Kv2","Kv2","Kv2","Kv3","Kv3","Kv3","Kv4","Kv4","Kv4")</f>
        <v>Kv4</v>
      </c>
      <c r="O693">
        <f>WEEKNUM(Dates[[#This Row],[Datum]],21)</f>
        <v>47</v>
      </c>
      <c r="P693" t="str">
        <f>"V"&amp;Dates[[#This Row],[Veckonummer]]</f>
        <v>V47</v>
      </c>
      <c r="Q693">
        <f>Dates[[#This Row],[Datum]]-(DATE(YEAR(Dates[[#This Row],[Datum]]),1,0))</f>
        <v>326</v>
      </c>
    </row>
    <row r="694" spans="1:17" x14ac:dyDescent="0.25">
      <c r="A694">
        <v>11650</v>
      </c>
      <c r="B694">
        <v>20211123</v>
      </c>
      <c r="C694" s="1">
        <v>44523</v>
      </c>
      <c r="D694" t="str">
        <f>"den " &amp; TEXT(Dates[[#This Row],[Datum]],"d MMMM ÅÅÅÅ")</f>
        <v>den 23 november 2021</v>
      </c>
      <c r="E694">
        <f>YEAR(Dates[[#This Row],[Datum]])</f>
        <v>2021</v>
      </c>
      <c r="F694">
        <f>MONTH(Dates[[#This Row],[Datum]])</f>
        <v>11</v>
      </c>
      <c r="G694" t="str">
        <f>TEXT(Dates[[#This Row],[Datum]],"MMMM")</f>
        <v>november</v>
      </c>
      <c r="H694" t="str">
        <f>TEXT(Dates[[#This Row],[Datum]],"MMM")</f>
        <v>nov</v>
      </c>
      <c r="I694">
        <v>23</v>
      </c>
      <c r="J694" t="str">
        <f>TEXT(Dates[[#This Row],[Datum]],"DDDD")</f>
        <v>tisdag</v>
      </c>
      <c r="K694" t="s">
        <v>1</v>
      </c>
      <c r="L694">
        <f>WEEKDAY(Dates[[#This Row],[Datum]],2)</f>
        <v>2</v>
      </c>
      <c r="M694" t="str">
        <f>CHOOSE(Dates[[#This Row],[Månad]],"T1","T1","T1","T1","T2","T2","T2","T2","T3","T3","T3","T3")</f>
        <v>T3</v>
      </c>
      <c r="N694" t="str">
        <f>CHOOSE(Dates[[#This Row],[Månad]],"Kv1","Kv1","Kv1","Kv2","Kv2","Kv2","Kv3","Kv3","Kv3","Kv4","Kv4","Kv4")</f>
        <v>Kv4</v>
      </c>
      <c r="O694">
        <f>WEEKNUM(Dates[[#This Row],[Datum]],21)</f>
        <v>47</v>
      </c>
      <c r="P694" t="str">
        <f>"V"&amp;Dates[[#This Row],[Veckonummer]]</f>
        <v>V47</v>
      </c>
      <c r="Q694">
        <f>Dates[[#This Row],[Datum]]-(DATE(YEAR(Dates[[#This Row],[Datum]]),1,0))</f>
        <v>327</v>
      </c>
    </row>
    <row r="695" spans="1:17" x14ac:dyDescent="0.25">
      <c r="A695">
        <v>11651</v>
      </c>
      <c r="B695">
        <v>20211124</v>
      </c>
      <c r="C695" s="1">
        <v>44524</v>
      </c>
      <c r="D695" t="str">
        <f>"den " &amp; TEXT(Dates[[#This Row],[Datum]],"d MMMM ÅÅÅÅ")</f>
        <v>den 24 november 2021</v>
      </c>
      <c r="E695">
        <f>YEAR(Dates[[#This Row],[Datum]])</f>
        <v>2021</v>
      </c>
      <c r="F695">
        <f>MONTH(Dates[[#This Row],[Datum]])</f>
        <v>11</v>
      </c>
      <c r="G695" t="str">
        <f>TEXT(Dates[[#This Row],[Datum]],"MMMM")</f>
        <v>november</v>
      </c>
      <c r="H695" t="str">
        <f>TEXT(Dates[[#This Row],[Datum]],"MMM")</f>
        <v>nov</v>
      </c>
      <c r="I695">
        <v>24</v>
      </c>
      <c r="J695" t="str">
        <f>TEXT(Dates[[#This Row],[Datum]],"DDDD")</f>
        <v>onsdag</v>
      </c>
      <c r="K695" t="s">
        <v>2</v>
      </c>
      <c r="L695">
        <f>WEEKDAY(Dates[[#This Row],[Datum]],2)</f>
        <v>3</v>
      </c>
      <c r="M695" t="str">
        <f>CHOOSE(Dates[[#This Row],[Månad]],"T1","T1","T1","T1","T2","T2","T2","T2","T3","T3","T3","T3")</f>
        <v>T3</v>
      </c>
      <c r="N695" t="str">
        <f>CHOOSE(Dates[[#This Row],[Månad]],"Kv1","Kv1","Kv1","Kv2","Kv2","Kv2","Kv3","Kv3","Kv3","Kv4","Kv4","Kv4")</f>
        <v>Kv4</v>
      </c>
      <c r="O695">
        <f>WEEKNUM(Dates[[#This Row],[Datum]],21)</f>
        <v>47</v>
      </c>
      <c r="P695" t="str">
        <f>"V"&amp;Dates[[#This Row],[Veckonummer]]</f>
        <v>V47</v>
      </c>
      <c r="Q695">
        <f>Dates[[#This Row],[Datum]]-(DATE(YEAR(Dates[[#This Row],[Datum]]),1,0))</f>
        <v>328</v>
      </c>
    </row>
    <row r="696" spans="1:17" x14ac:dyDescent="0.25">
      <c r="A696">
        <v>11652</v>
      </c>
      <c r="B696">
        <v>20211125</v>
      </c>
      <c r="C696" s="1">
        <v>44525</v>
      </c>
      <c r="D696" t="str">
        <f>"den " &amp; TEXT(Dates[[#This Row],[Datum]],"d MMMM ÅÅÅÅ")</f>
        <v>den 25 november 2021</v>
      </c>
      <c r="E696">
        <f>YEAR(Dates[[#This Row],[Datum]])</f>
        <v>2021</v>
      </c>
      <c r="F696">
        <f>MONTH(Dates[[#This Row],[Datum]])</f>
        <v>11</v>
      </c>
      <c r="G696" t="str">
        <f>TEXT(Dates[[#This Row],[Datum]],"MMMM")</f>
        <v>november</v>
      </c>
      <c r="H696" t="str">
        <f>TEXT(Dates[[#This Row],[Datum]],"MMM")</f>
        <v>nov</v>
      </c>
      <c r="I696">
        <v>25</v>
      </c>
      <c r="J696" t="str">
        <f>TEXT(Dates[[#This Row],[Datum]],"DDDD")</f>
        <v>torsdag</v>
      </c>
      <c r="K696" t="s">
        <v>3</v>
      </c>
      <c r="L696">
        <f>WEEKDAY(Dates[[#This Row],[Datum]],2)</f>
        <v>4</v>
      </c>
      <c r="M696" t="str">
        <f>CHOOSE(Dates[[#This Row],[Månad]],"T1","T1","T1","T1","T2","T2","T2","T2","T3","T3","T3","T3")</f>
        <v>T3</v>
      </c>
      <c r="N696" t="str">
        <f>CHOOSE(Dates[[#This Row],[Månad]],"Kv1","Kv1","Kv1","Kv2","Kv2","Kv2","Kv3","Kv3","Kv3","Kv4","Kv4","Kv4")</f>
        <v>Kv4</v>
      </c>
      <c r="O696">
        <f>WEEKNUM(Dates[[#This Row],[Datum]],21)</f>
        <v>47</v>
      </c>
      <c r="P696" t="str">
        <f>"V"&amp;Dates[[#This Row],[Veckonummer]]</f>
        <v>V47</v>
      </c>
      <c r="Q696">
        <f>Dates[[#This Row],[Datum]]-(DATE(YEAR(Dates[[#This Row],[Datum]]),1,0))</f>
        <v>329</v>
      </c>
    </row>
    <row r="697" spans="1:17" x14ac:dyDescent="0.25">
      <c r="A697">
        <v>11653</v>
      </c>
      <c r="B697">
        <v>20211126</v>
      </c>
      <c r="C697" s="1">
        <v>44526</v>
      </c>
      <c r="D697" t="str">
        <f>"den " &amp; TEXT(Dates[[#This Row],[Datum]],"d MMMM ÅÅÅÅ")</f>
        <v>den 26 november 2021</v>
      </c>
      <c r="E697">
        <f>YEAR(Dates[[#This Row],[Datum]])</f>
        <v>2021</v>
      </c>
      <c r="F697">
        <f>MONTH(Dates[[#This Row],[Datum]])</f>
        <v>11</v>
      </c>
      <c r="G697" t="str">
        <f>TEXT(Dates[[#This Row],[Datum]],"MMMM")</f>
        <v>november</v>
      </c>
      <c r="H697" t="str">
        <f>TEXT(Dates[[#This Row],[Datum]],"MMM")</f>
        <v>nov</v>
      </c>
      <c r="I697">
        <v>26</v>
      </c>
      <c r="J697" t="str">
        <f>TEXT(Dates[[#This Row],[Datum]],"DDDD")</f>
        <v>fredag</v>
      </c>
      <c r="K697" t="s">
        <v>4</v>
      </c>
      <c r="L697">
        <f>WEEKDAY(Dates[[#This Row],[Datum]],2)</f>
        <v>5</v>
      </c>
      <c r="M697" t="str">
        <f>CHOOSE(Dates[[#This Row],[Månad]],"T1","T1","T1","T1","T2","T2","T2","T2","T3","T3","T3","T3")</f>
        <v>T3</v>
      </c>
      <c r="N697" t="str">
        <f>CHOOSE(Dates[[#This Row],[Månad]],"Kv1","Kv1","Kv1","Kv2","Kv2","Kv2","Kv3","Kv3","Kv3","Kv4","Kv4","Kv4")</f>
        <v>Kv4</v>
      </c>
      <c r="O697">
        <f>WEEKNUM(Dates[[#This Row],[Datum]],21)</f>
        <v>47</v>
      </c>
      <c r="P697" t="str">
        <f>"V"&amp;Dates[[#This Row],[Veckonummer]]</f>
        <v>V47</v>
      </c>
      <c r="Q697">
        <f>Dates[[#This Row],[Datum]]-(DATE(YEAR(Dates[[#This Row],[Datum]]),1,0))</f>
        <v>330</v>
      </c>
    </row>
    <row r="698" spans="1:17" x14ac:dyDescent="0.25">
      <c r="A698">
        <v>11654</v>
      </c>
      <c r="B698">
        <v>20211127</v>
      </c>
      <c r="C698" s="1">
        <v>44527</v>
      </c>
      <c r="D698" t="str">
        <f>"den " &amp; TEXT(Dates[[#This Row],[Datum]],"d MMMM ÅÅÅÅ")</f>
        <v>den 27 november 2021</v>
      </c>
      <c r="E698">
        <f>YEAR(Dates[[#This Row],[Datum]])</f>
        <v>2021</v>
      </c>
      <c r="F698">
        <f>MONTH(Dates[[#This Row],[Datum]])</f>
        <v>11</v>
      </c>
      <c r="G698" t="str">
        <f>TEXT(Dates[[#This Row],[Datum]],"MMMM")</f>
        <v>november</v>
      </c>
      <c r="H698" t="str">
        <f>TEXT(Dates[[#This Row],[Datum]],"MMM")</f>
        <v>nov</v>
      </c>
      <c r="I698">
        <v>27</v>
      </c>
      <c r="J698" t="str">
        <f>TEXT(Dates[[#This Row],[Datum]],"DDDD")</f>
        <v>lördag</v>
      </c>
      <c r="K698" t="s">
        <v>5</v>
      </c>
      <c r="L698">
        <f>WEEKDAY(Dates[[#This Row],[Datum]],2)</f>
        <v>6</v>
      </c>
      <c r="M698" t="str">
        <f>CHOOSE(Dates[[#This Row],[Månad]],"T1","T1","T1","T1","T2","T2","T2","T2","T3","T3","T3","T3")</f>
        <v>T3</v>
      </c>
      <c r="N698" t="str">
        <f>CHOOSE(Dates[[#This Row],[Månad]],"Kv1","Kv1","Kv1","Kv2","Kv2","Kv2","Kv3","Kv3","Kv3","Kv4","Kv4","Kv4")</f>
        <v>Kv4</v>
      </c>
      <c r="O698">
        <f>WEEKNUM(Dates[[#This Row],[Datum]],21)</f>
        <v>47</v>
      </c>
      <c r="P698" t="str">
        <f>"V"&amp;Dates[[#This Row],[Veckonummer]]</f>
        <v>V47</v>
      </c>
      <c r="Q698">
        <f>Dates[[#This Row],[Datum]]-(DATE(YEAR(Dates[[#This Row],[Datum]]),1,0))</f>
        <v>331</v>
      </c>
    </row>
    <row r="699" spans="1:17" x14ac:dyDescent="0.25">
      <c r="A699">
        <v>11655</v>
      </c>
      <c r="B699">
        <v>20211128</v>
      </c>
      <c r="C699" s="1">
        <v>44528</v>
      </c>
      <c r="D699" t="str">
        <f>"den " &amp; TEXT(Dates[[#This Row],[Datum]],"d MMMM ÅÅÅÅ")</f>
        <v>den 28 november 2021</v>
      </c>
      <c r="E699">
        <f>YEAR(Dates[[#This Row],[Datum]])</f>
        <v>2021</v>
      </c>
      <c r="F699">
        <f>MONTH(Dates[[#This Row],[Datum]])</f>
        <v>11</v>
      </c>
      <c r="G699" t="str">
        <f>TEXT(Dates[[#This Row],[Datum]],"MMMM")</f>
        <v>november</v>
      </c>
      <c r="H699" t="str">
        <f>TEXT(Dates[[#This Row],[Datum]],"MMM")</f>
        <v>nov</v>
      </c>
      <c r="I699">
        <v>28</v>
      </c>
      <c r="J699" t="str">
        <f>TEXT(Dates[[#This Row],[Datum]],"DDDD")</f>
        <v>söndag</v>
      </c>
      <c r="K699" t="s">
        <v>6</v>
      </c>
      <c r="L699">
        <f>WEEKDAY(Dates[[#This Row],[Datum]],2)</f>
        <v>7</v>
      </c>
      <c r="M699" t="str">
        <f>CHOOSE(Dates[[#This Row],[Månad]],"T1","T1","T1","T1","T2","T2","T2","T2","T3","T3","T3","T3")</f>
        <v>T3</v>
      </c>
      <c r="N699" t="str">
        <f>CHOOSE(Dates[[#This Row],[Månad]],"Kv1","Kv1","Kv1","Kv2","Kv2","Kv2","Kv3","Kv3","Kv3","Kv4","Kv4","Kv4")</f>
        <v>Kv4</v>
      </c>
      <c r="O699">
        <f>WEEKNUM(Dates[[#This Row],[Datum]],21)</f>
        <v>47</v>
      </c>
      <c r="P699" t="str">
        <f>"V"&amp;Dates[[#This Row],[Veckonummer]]</f>
        <v>V47</v>
      </c>
      <c r="Q699">
        <f>Dates[[#This Row],[Datum]]-(DATE(YEAR(Dates[[#This Row],[Datum]]),1,0))</f>
        <v>332</v>
      </c>
    </row>
    <row r="700" spans="1:17" x14ac:dyDescent="0.25">
      <c r="A700">
        <v>11656</v>
      </c>
      <c r="B700">
        <v>20211129</v>
      </c>
      <c r="C700" s="1">
        <v>44529</v>
      </c>
      <c r="D700" t="str">
        <f>"den " &amp; TEXT(Dates[[#This Row],[Datum]],"d MMMM ÅÅÅÅ")</f>
        <v>den 29 november 2021</v>
      </c>
      <c r="E700">
        <f>YEAR(Dates[[#This Row],[Datum]])</f>
        <v>2021</v>
      </c>
      <c r="F700">
        <f>MONTH(Dates[[#This Row],[Datum]])</f>
        <v>11</v>
      </c>
      <c r="G700" t="str">
        <f>TEXT(Dates[[#This Row],[Datum]],"MMMM")</f>
        <v>november</v>
      </c>
      <c r="H700" t="str">
        <f>TEXT(Dates[[#This Row],[Datum]],"MMM")</f>
        <v>nov</v>
      </c>
      <c r="I700">
        <v>29</v>
      </c>
      <c r="J700" t="str">
        <f>TEXT(Dates[[#This Row],[Datum]],"DDDD")</f>
        <v>måndag</v>
      </c>
      <c r="K700" t="s">
        <v>0</v>
      </c>
      <c r="L700">
        <f>WEEKDAY(Dates[[#This Row],[Datum]],2)</f>
        <v>1</v>
      </c>
      <c r="M700" t="str">
        <f>CHOOSE(Dates[[#This Row],[Månad]],"T1","T1","T1","T1","T2","T2","T2","T2","T3","T3","T3","T3")</f>
        <v>T3</v>
      </c>
      <c r="N700" t="str">
        <f>CHOOSE(Dates[[#This Row],[Månad]],"Kv1","Kv1","Kv1","Kv2","Kv2","Kv2","Kv3","Kv3","Kv3","Kv4","Kv4","Kv4")</f>
        <v>Kv4</v>
      </c>
      <c r="O700">
        <f>WEEKNUM(Dates[[#This Row],[Datum]],21)</f>
        <v>48</v>
      </c>
      <c r="P700" t="str">
        <f>"V"&amp;Dates[[#This Row],[Veckonummer]]</f>
        <v>V48</v>
      </c>
      <c r="Q700">
        <f>Dates[[#This Row],[Datum]]-(DATE(YEAR(Dates[[#This Row],[Datum]]),1,0))</f>
        <v>333</v>
      </c>
    </row>
    <row r="701" spans="1:17" x14ac:dyDescent="0.25">
      <c r="A701">
        <v>11657</v>
      </c>
      <c r="B701">
        <v>20211130</v>
      </c>
      <c r="C701" s="1">
        <v>44530</v>
      </c>
      <c r="D701" t="str">
        <f>"den " &amp; TEXT(Dates[[#This Row],[Datum]],"d MMMM ÅÅÅÅ")</f>
        <v>den 30 november 2021</v>
      </c>
      <c r="E701">
        <f>YEAR(Dates[[#This Row],[Datum]])</f>
        <v>2021</v>
      </c>
      <c r="F701">
        <f>MONTH(Dates[[#This Row],[Datum]])</f>
        <v>11</v>
      </c>
      <c r="G701" t="str">
        <f>TEXT(Dates[[#This Row],[Datum]],"MMMM")</f>
        <v>november</v>
      </c>
      <c r="H701" t="str">
        <f>TEXT(Dates[[#This Row],[Datum]],"MMM")</f>
        <v>nov</v>
      </c>
      <c r="I701">
        <v>30</v>
      </c>
      <c r="J701" t="str">
        <f>TEXT(Dates[[#This Row],[Datum]],"DDDD")</f>
        <v>tisdag</v>
      </c>
      <c r="K701" t="s">
        <v>1</v>
      </c>
      <c r="L701">
        <f>WEEKDAY(Dates[[#This Row],[Datum]],2)</f>
        <v>2</v>
      </c>
      <c r="M701" t="str">
        <f>CHOOSE(Dates[[#This Row],[Månad]],"T1","T1","T1","T1","T2","T2","T2","T2","T3","T3","T3","T3")</f>
        <v>T3</v>
      </c>
      <c r="N701" t="str">
        <f>CHOOSE(Dates[[#This Row],[Månad]],"Kv1","Kv1","Kv1","Kv2","Kv2","Kv2","Kv3","Kv3","Kv3","Kv4","Kv4","Kv4")</f>
        <v>Kv4</v>
      </c>
      <c r="O701">
        <f>WEEKNUM(Dates[[#This Row],[Datum]],21)</f>
        <v>48</v>
      </c>
      <c r="P701" t="str">
        <f>"V"&amp;Dates[[#This Row],[Veckonummer]]</f>
        <v>V48</v>
      </c>
      <c r="Q701">
        <f>Dates[[#This Row],[Datum]]-(DATE(YEAR(Dates[[#This Row],[Datum]]),1,0))</f>
        <v>334</v>
      </c>
    </row>
    <row r="702" spans="1:17" x14ac:dyDescent="0.25">
      <c r="A702">
        <v>11658</v>
      </c>
      <c r="B702">
        <v>20211201</v>
      </c>
      <c r="C702" s="1">
        <v>44531</v>
      </c>
      <c r="D702" t="str">
        <f>"den " &amp; TEXT(Dates[[#This Row],[Datum]],"d MMMM ÅÅÅÅ")</f>
        <v>den 1 december 2021</v>
      </c>
      <c r="E702">
        <f>YEAR(Dates[[#This Row],[Datum]])</f>
        <v>2021</v>
      </c>
      <c r="F702">
        <f>MONTH(Dates[[#This Row],[Datum]])</f>
        <v>12</v>
      </c>
      <c r="G702" t="str">
        <f>TEXT(Dates[[#This Row],[Datum]],"MMMM")</f>
        <v>december</v>
      </c>
      <c r="H702" t="str">
        <f>TEXT(Dates[[#This Row],[Datum]],"MMM")</f>
        <v>dec</v>
      </c>
      <c r="I702">
        <v>1</v>
      </c>
      <c r="J702" t="str">
        <f>TEXT(Dates[[#This Row],[Datum]],"DDDD")</f>
        <v>onsdag</v>
      </c>
      <c r="K702" t="s">
        <v>2</v>
      </c>
      <c r="L702">
        <f>WEEKDAY(Dates[[#This Row],[Datum]],2)</f>
        <v>3</v>
      </c>
      <c r="M702" t="str">
        <f>CHOOSE(Dates[[#This Row],[Månad]],"T1","T1","T1","T1","T2","T2","T2","T2","T3","T3","T3","T3")</f>
        <v>T3</v>
      </c>
      <c r="N702" t="str">
        <f>CHOOSE(Dates[[#This Row],[Månad]],"Kv1","Kv1","Kv1","Kv2","Kv2","Kv2","Kv3","Kv3","Kv3","Kv4","Kv4","Kv4")</f>
        <v>Kv4</v>
      </c>
      <c r="O702">
        <f>WEEKNUM(Dates[[#This Row],[Datum]],21)</f>
        <v>48</v>
      </c>
      <c r="P702" t="str">
        <f>"V"&amp;Dates[[#This Row],[Veckonummer]]</f>
        <v>V48</v>
      </c>
      <c r="Q702">
        <f>Dates[[#This Row],[Datum]]-(DATE(YEAR(Dates[[#This Row],[Datum]]),1,0))</f>
        <v>335</v>
      </c>
    </row>
    <row r="703" spans="1:17" x14ac:dyDescent="0.25">
      <c r="A703">
        <v>11659</v>
      </c>
      <c r="B703">
        <v>20211202</v>
      </c>
      <c r="C703" s="1">
        <v>44532</v>
      </c>
      <c r="D703" t="str">
        <f>"den " &amp; TEXT(Dates[[#This Row],[Datum]],"d MMMM ÅÅÅÅ")</f>
        <v>den 2 december 2021</v>
      </c>
      <c r="E703">
        <f>YEAR(Dates[[#This Row],[Datum]])</f>
        <v>2021</v>
      </c>
      <c r="F703">
        <f>MONTH(Dates[[#This Row],[Datum]])</f>
        <v>12</v>
      </c>
      <c r="G703" t="str">
        <f>TEXT(Dates[[#This Row],[Datum]],"MMMM")</f>
        <v>december</v>
      </c>
      <c r="H703" t="str">
        <f>TEXT(Dates[[#This Row],[Datum]],"MMM")</f>
        <v>dec</v>
      </c>
      <c r="I703">
        <v>2</v>
      </c>
      <c r="J703" t="str">
        <f>TEXT(Dates[[#This Row],[Datum]],"DDDD")</f>
        <v>torsdag</v>
      </c>
      <c r="K703" t="s">
        <v>3</v>
      </c>
      <c r="L703">
        <f>WEEKDAY(Dates[[#This Row],[Datum]],2)</f>
        <v>4</v>
      </c>
      <c r="M703" t="str">
        <f>CHOOSE(Dates[[#This Row],[Månad]],"T1","T1","T1","T1","T2","T2","T2","T2","T3","T3","T3","T3")</f>
        <v>T3</v>
      </c>
      <c r="N703" t="str">
        <f>CHOOSE(Dates[[#This Row],[Månad]],"Kv1","Kv1","Kv1","Kv2","Kv2","Kv2","Kv3","Kv3","Kv3","Kv4","Kv4","Kv4")</f>
        <v>Kv4</v>
      </c>
      <c r="O703">
        <f>WEEKNUM(Dates[[#This Row],[Datum]],21)</f>
        <v>48</v>
      </c>
      <c r="P703" t="str">
        <f>"V"&amp;Dates[[#This Row],[Veckonummer]]</f>
        <v>V48</v>
      </c>
      <c r="Q703">
        <f>Dates[[#This Row],[Datum]]-(DATE(YEAR(Dates[[#This Row],[Datum]]),1,0))</f>
        <v>336</v>
      </c>
    </row>
    <row r="704" spans="1:17" x14ac:dyDescent="0.25">
      <c r="A704">
        <v>11660</v>
      </c>
      <c r="B704">
        <v>20211203</v>
      </c>
      <c r="C704" s="1">
        <v>44533</v>
      </c>
      <c r="D704" t="str">
        <f>"den " &amp; TEXT(Dates[[#This Row],[Datum]],"d MMMM ÅÅÅÅ")</f>
        <v>den 3 december 2021</v>
      </c>
      <c r="E704">
        <f>YEAR(Dates[[#This Row],[Datum]])</f>
        <v>2021</v>
      </c>
      <c r="F704">
        <f>MONTH(Dates[[#This Row],[Datum]])</f>
        <v>12</v>
      </c>
      <c r="G704" t="str">
        <f>TEXT(Dates[[#This Row],[Datum]],"MMMM")</f>
        <v>december</v>
      </c>
      <c r="H704" t="str">
        <f>TEXT(Dates[[#This Row],[Datum]],"MMM")</f>
        <v>dec</v>
      </c>
      <c r="I704">
        <v>3</v>
      </c>
      <c r="J704" t="str">
        <f>TEXT(Dates[[#This Row],[Datum]],"DDDD")</f>
        <v>fredag</v>
      </c>
      <c r="K704" t="s">
        <v>4</v>
      </c>
      <c r="L704">
        <f>WEEKDAY(Dates[[#This Row],[Datum]],2)</f>
        <v>5</v>
      </c>
      <c r="M704" t="str">
        <f>CHOOSE(Dates[[#This Row],[Månad]],"T1","T1","T1","T1","T2","T2","T2","T2","T3","T3","T3","T3")</f>
        <v>T3</v>
      </c>
      <c r="N704" t="str">
        <f>CHOOSE(Dates[[#This Row],[Månad]],"Kv1","Kv1","Kv1","Kv2","Kv2","Kv2","Kv3","Kv3","Kv3","Kv4","Kv4","Kv4")</f>
        <v>Kv4</v>
      </c>
      <c r="O704">
        <f>WEEKNUM(Dates[[#This Row],[Datum]],21)</f>
        <v>48</v>
      </c>
      <c r="P704" t="str">
        <f>"V"&amp;Dates[[#This Row],[Veckonummer]]</f>
        <v>V48</v>
      </c>
      <c r="Q704">
        <f>Dates[[#This Row],[Datum]]-(DATE(YEAR(Dates[[#This Row],[Datum]]),1,0))</f>
        <v>337</v>
      </c>
    </row>
    <row r="705" spans="1:17" x14ac:dyDescent="0.25">
      <c r="A705">
        <v>11661</v>
      </c>
      <c r="B705">
        <v>20211204</v>
      </c>
      <c r="C705" s="1">
        <v>44534</v>
      </c>
      <c r="D705" t="str">
        <f>"den " &amp; TEXT(Dates[[#This Row],[Datum]],"d MMMM ÅÅÅÅ")</f>
        <v>den 4 december 2021</v>
      </c>
      <c r="E705">
        <f>YEAR(Dates[[#This Row],[Datum]])</f>
        <v>2021</v>
      </c>
      <c r="F705">
        <f>MONTH(Dates[[#This Row],[Datum]])</f>
        <v>12</v>
      </c>
      <c r="G705" t="str">
        <f>TEXT(Dates[[#This Row],[Datum]],"MMMM")</f>
        <v>december</v>
      </c>
      <c r="H705" t="str">
        <f>TEXT(Dates[[#This Row],[Datum]],"MMM")</f>
        <v>dec</v>
      </c>
      <c r="I705">
        <v>4</v>
      </c>
      <c r="J705" t="str">
        <f>TEXT(Dates[[#This Row],[Datum]],"DDDD")</f>
        <v>lördag</v>
      </c>
      <c r="K705" t="s">
        <v>5</v>
      </c>
      <c r="L705">
        <f>WEEKDAY(Dates[[#This Row],[Datum]],2)</f>
        <v>6</v>
      </c>
      <c r="M705" t="str">
        <f>CHOOSE(Dates[[#This Row],[Månad]],"T1","T1","T1","T1","T2","T2","T2","T2","T3","T3","T3","T3")</f>
        <v>T3</v>
      </c>
      <c r="N705" t="str">
        <f>CHOOSE(Dates[[#This Row],[Månad]],"Kv1","Kv1","Kv1","Kv2","Kv2","Kv2","Kv3","Kv3","Kv3","Kv4","Kv4","Kv4")</f>
        <v>Kv4</v>
      </c>
      <c r="O705">
        <f>WEEKNUM(Dates[[#This Row],[Datum]],21)</f>
        <v>48</v>
      </c>
      <c r="P705" t="str">
        <f>"V"&amp;Dates[[#This Row],[Veckonummer]]</f>
        <v>V48</v>
      </c>
      <c r="Q705">
        <f>Dates[[#This Row],[Datum]]-(DATE(YEAR(Dates[[#This Row],[Datum]]),1,0))</f>
        <v>338</v>
      </c>
    </row>
    <row r="706" spans="1:17" x14ac:dyDescent="0.25">
      <c r="A706">
        <v>11662</v>
      </c>
      <c r="B706">
        <v>20211205</v>
      </c>
      <c r="C706" s="1">
        <v>44535</v>
      </c>
      <c r="D706" t="str">
        <f>"den " &amp; TEXT(Dates[[#This Row],[Datum]],"d MMMM ÅÅÅÅ")</f>
        <v>den 5 december 2021</v>
      </c>
      <c r="E706">
        <f>YEAR(Dates[[#This Row],[Datum]])</f>
        <v>2021</v>
      </c>
      <c r="F706">
        <f>MONTH(Dates[[#This Row],[Datum]])</f>
        <v>12</v>
      </c>
      <c r="G706" t="str">
        <f>TEXT(Dates[[#This Row],[Datum]],"MMMM")</f>
        <v>december</v>
      </c>
      <c r="H706" t="str">
        <f>TEXT(Dates[[#This Row],[Datum]],"MMM")</f>
        <v>dec</v>
      </c>
      <c r="I706">
        <v>5</v>
      </c>
      <c r="J706" t="str">
        <f>TEXT(Dates[[#This Row],[Datum]],"DDDD")</f>
        <v>söndag</v>
      </c>
      <c r="K706" t="s">
        <v>6</v>
      </c>
      <c r="L706">
        <f>WEEKDAY(Dates[[#This Row],[Datum]],2)</f>
        <v>7</v>
      </c>
      <c r="M706" t="str">
        <f>CHOOSE(Dates[[#This Row],[Månad]],"T1","T1","T1","T1","T2","T2","T2","T2","T3","T3","T3","T3")</f>
        <v>T3</v>
      </c>
      <c r="N706" t="str">
        <f>CHOOSE(Dates[[#This Row],[Månad]],"Kv1","Kv1","Kv1","Kv2","Kv2","Kv2","Kv3","Kv3","Kv3","Kv4","Kv4","Kv4")</f>
        <v>Kv4</v>
      </c>
      <c r="O706">
        <f>WEEKNUM(Dates[[#This Row],[Datum]],21)</f>
        <v>48</v>
      </c>
      <c r="P706" t="str">
        <f>"V"&amp;Dates[[#This Row],[Veckonummer]]</f>
        <v>V48</v>
      </c>
      <c r="Q706">
        <f>Dates[[#This Row],[Datum]]-(DATE(YEAR(Dates[[#This Row],[Datum]]),1,0))</f>
        <v>339</v>
      </c>
    </row>
    <row r="707" spans="1:17" x14ac:dyDescent="0.25">
      <c r="A707">
        <v>11663</v>
      </c>
      <c r="B707">
        <v>20211206</v>
      </c>
      <c r="C707" s="1">
        <v>44536</v>
      </c>
      <c r="D707" t="str">
        <f>"den " &amp; TEXT(Dates[[#This Row],[Datum]],"d MMMM ÅÅÅÅ")</f>
        <v>den 6 december 2021</v>
      </c>
      <c r="E707">
        <f>YEAR(Dates[[#This Row],[Datum]])</f>
        <v>2021</v>
      </c>
      <c r="F707">
        <f>MONTH(Dates[[#This Row],[Datum]])</f>
        <v>12</v>
      </c>
      <c r="G707" t="str">
        <f>TEXT(Dates[[#This Row],[Datum]],"MMMM")</f>
        <v>december</v>
      </c>
      <c r="H707" t="str">
        <f>TEXT(Dates[[#This Row],[Datum]],"MMM")</f>
        <v>dec</v>
      </c>
      <c r="I707">
        <v>6</v>
      </c>
      <c r="J707" t="str">
        <f>TEXT(Dates[[#This Row],[Datum]],"DDDD")</f>
        <v>måndag</v>
      </c>
      <c r="K707" t="s">
        <v>0</v>
      </c>
      <c r="L707">
        <f>WEEKDAY(Dates[[#This Row],[Datum]],2)</f>
        <v>1</v>
      </c>
      <c r="M707" t="str">
        <f>CHOOSE(Dates[[#This Row],[Månad]],"T1","T1","T1","T1","T2","T2","T2","T2","T3","T3","T3","T3")</f>
        <v>T3</v>
      </c>
      <c r="N707" t="str">
        <f>CHOOSE(Dates[[#This Row],[Månad]],"Kv1","Kv1","Kv1","Kv2","Kv2","Kv2","Kv3","Kv3","Kv3","Kv4","Kv4","Kv4")</f>
        <v>Kv4</v>
      </c>
      <c r="O707">
        <f>WEEKNUM(Dates[[#This Row],[Datum]],21)</f>
        <v>49</v>
      </c>
      <c r="P707" t="str">
        <f>"V"&amp;Dates[[#This Row],[Veckonummer]]</f>
        <v>V49</v>
      </c>
      <c r="Q707">
        <f>Dates[[#This Row],[Datum]]-(DATE(YEAR(Dates[[#This Row],[Datum]]),1,0))</f>
        <v>340</v>
      </c>
    </row>
    <row r="708" spans="1:17" x14ac:dyDescent="0.25">
      <c r="A708">
        <v>11664</v>
      </c>
      <c r="B708">
        <v>20211207</v>
      </c>
      <c r="C708" s="1">
        <v>44537</v>
      </c>
      <c r="D708" t="str">
        <f>"den " &amp; TEXT(Dates[[#This Row],[Datum]],"d MMMM ÅÅÅÅ")</f>
        <v>den 7 december 2021</v>
      </c>
      <c r="E708">
        <f>YEAR(Dates[[#This Row],[Datum]])</f>
        <v>2021</v>
      </c>
      <c r="F708">
        <f>MONTH(Dates[[#This Row],[Datum]])</f>
        <v>12</v>
      </c>
      <c r="G708" t="str">
        <f>TEXT(Dates[[#This Row],[Datum]],"MMMM")</f>
        <v>december</v>
      </c>
      <c r="H708" t="str">
        <f>TEXT(Dates[[#This Row],[Datum]],"MMM")</f>
        <v>dec</v>
      </c>
      <c r="I708">
        <v>7</v>
      </c>
      <c r="J708" t="str">
        <f>TEXT(Dates[[#This Row],[Datum]],"DDDD")</f>
        <v>tisdag</v>
      </c>
      <c r="K708" t="s">
        <v>1</v>
      </c>
      <c r="L708">
        <f>WEEKDAY(Dates[[#This Row],[Datum]],2)</f>
        <v>2</v>
      </c>
      <c r="M708" t="str">
        <f>CHOOSE(Dates[[#This Row],[Månad]],"T1","T1","T1","T1","T2","T2","T2","T2","T3","T3","T3","T3")</f>
        <v>T3</v>
      </c>
      <c r="N708" t="str">
        <f>CHOOSE(Dates[[#This Row],[Månad]],"Kv1","Kv1","Kv1","Kv2","Kv2","Kv2","Kv3","Kv3","Kv3","Kv4","Kv4","Kv4")</f>
        <v>Kv4</v>
      </c>
      <c r="O708">
        <f>WEEKNUM(Dates[[#This Row],[Datum]],21)</f>
        <v>49</v>
      </c>
      <c r="P708" t="str">
        <f>"V"&amp;Dates[[#This Row],[Veckonummer]]</f>
        <v>V49</v>
      </c>
      <c r="Q708">
        <f>Dates[[#This Row],[Datum]]-(DATE(YEAR(Dates[[#This Row],[Datum]]),1,0))</f>
        <v>341</v>
      </c>
    </row>
    <row r="709" spans="1:17" x14ac:dyDescent="0.25">
      <c r="A709">
        <v>11665</v>
      </c>
      <c r="B709">
        <v>20211208</v>
      </c>
      <c r="C709" s="1">
        <v>44538</v>
      </c>
      <c r="D709" t="str">
        <f>"den " &amp; TEXT(Dates[[#This Row],[Datum]],"d MMMM ÅÅÅÅ")</f>
        <v>den 8 december 2021</v>
      </c>
      <c r="E709">
        <f>YEAR(Dates[[#This Row],[Datum]])</f>
        <v>2021</v>
      </c>
      <c r="F709">
        <f>MONTH(Dates[[#This Row],[Datum]])</f>
        <v>12</v>
      </c>
      <c r="G709" t="str">
        <f>TEXT(Dates[[#This Row],[Datum]],"MMMM")</f>
        <v>december</v>
      </c>
      <c r="H709" t="str">
        <f>TEXT(Dates[[#This Row],[Datum]],"MMM")</f>
        <v>dec</v>
      </c>
      <c r="I709">
        <v>8</v>
      </c>
      <c r="J709" t="str">
        <f>TEXT(Dates[[#This Row],[Datum]],"DDDD")</f>
        <v>onsdag</v>
      </c>
      <c r="K709" t="s">
        <v>2</v>
      </c>
      <c r="L709">
        <f>WEEKDAY(Dates[[#This Row],[Datum]],2)</f>
        <v>3</v>
      </c>
      <c r="M709" t="str">
        <f>CHOOSE(Dates[[#This Row],[Månad]],"T1","T1","T1","T1","T2","T2","T2","T2","T3","T3","T3","T3")</f>
        <v>T3</v>
      </c>
      <c r="N709" t="str">
        <f>CHOOSE(Dates[[#This Row],[Månad]],"Kv1","Kv1","Kv1","Kv2","Kv2","Kv2","Kv3","Kv3","Kv3","Kv4","Kv4","Kv4")</f>
        <v>Kv4</v>
      </c>
      <c r="O709">
        <f>WEEKNUM(Dates[[#This Row],[Datum]],21)</f>
        <v>49</v>
      </c>
      <c r="P709" t="str">
        <f>"V"&amp;Dates[[#This Row],[Veckonummer]]</f>
        <v>V49</v>
      </c>
      <c r="Q709">
        <f>Dates[[#This Row],[Datum]]-(DATE(YEAR(Dates[[#This Row],[Datum]]),1,0))</f>
        <v>342</v>
      </c>
    </row>
    <row r="710" spans="1:17" x14ac:dyDescent="0.25">
      <c r="A710">
        <v>11666</v>
      </c>
      <c r="B710">
        <v>20211209</v>
      </c>
      <c r="C710" s="1">
        <v>44539</v>
      </c>
      <c r="D710" t="str">
        <f>"den " &amp; TEXT(Dates[[#This Row],[Datum]],"d MMMM ÅÅÅÅ")</f>
        <v>den 9 december 2021</v>
      </c>
      <c r="E710">
        <f>YEAR(Dates[[#This Row],[Datum]])</f>
        <v>2021</v>
      </c>
      <c r="F710">
        <f>MONTH(Dates[[#This Row],[Datum]])</f>
        <v>12</v>
      </c>
      <c r="G710" t="str">
        <f>TEXT(Dates[[#This Row],[Datum]],"MMMM")</f>
        <v>december</v>
      </c>
      <c r="H710" t="str">
        <f>TEXT(Dates[[#This Row],[Datum]],"MMM")</f>
        <v>dec</v>
      </c>
      <c r="I710">
        <v>9</v>
      </c>
      <c r="J710" t="str">
        <f>TEXT(Dates[[#This Row],[Datum]],"DDDD")</f>
        <v>torsdag</v>
      </c>
      <c r="K710" t="s">
        <v>3</v>
      </c>
      <c r="L710">
        <f>WEEKDAY(Dates[[#This Row],[Datum]],2)</f>
        <v>4</v>
      </c>
      <c r="M710" t="str">
        <f>CHOOSE(Dates[[#This Row],[Månad]],"T1","T1","T1","T1","T2","T2","T2","T2","T3","T3","T3","T3")</f>
        <v>T3</v>
      </c>
      <c r="N710" t="str">
        <f>CHOOSE(Dates[[#This Row],[Månad]],"Kv1","Kv1","Kv1","Kv2","Kv2","Kv2","Kv3","Kv3","Kv3","Kv4","Kv4","Kv4")</f>
        <v>Kv4</v>
      </c>
      <c r="O710">
        <f>WEEKNUM(Dates[[#This Row],[Datum]],21)</f>
        <v>49</v>
      </c>
      <c r="P710" t="str">
        <f>"V"&amp;Dates[[#This Row],[Veckonummer]]</f>
        <v>V49</v>
      </c>
      <c r="Q710">
        <f>Dates[[#This Row],[Datum]]-(DATE(YEAR(Dates[[#This Row],[Datum]]),1,0))</f>
        <v>343</v>
      </c>
    </row>
    <row r="711" spans="1:17" x14ac:dyDescent="0.25">
      <c r="A711">
        <v>11667</v>
      </c>
      <c r="B711">
        <v>20211210</v>
      </c>
      <c r="C711" s="1">
        <v>44540</v>
      </c>
      <c r="D711" t="str">
        <f>"den " &amp; TEXT(Dates[[#This Row],[Datum]],"d MMMM ÅÅÅÅ")</f>
        <v>den 10 december 2021</v>
      </c>
      <c r="E711">
        <f>YEAR(Dates[[#This Row],[Datum]])</f>
        <v>2021</v>
      </c>
      <c r="F711">
        <f>MONTH(Dates[[#This Row],[Datum]])</f>
        <v>12</v>
      </c>
      <c r="G711" t="str">
        <f>TEXT(Dates[[#This Row],[Datum]],"MMMM")</f>
        <v>december</v>
      </c>
      <c r="H711" t="str">
        <f>TEXT(Dates[[#This Row],[Datum]],"MMM")</f>
        <v>dec</v>
      </c>
      <c r="I711">
        <v>10</v>
      </c>
      <c r="J711" t="str">
        <f>TEXT(Dates[[#This Row],[Datum]],"DDDD")</f>
        <v>fredag</v>
      </c>
      <c r="K711" t="s">
        <v>4</v>
      </c>
      <c r="L711">
        <f>WEEKDAY(Dates[[#This Row],[Datum]],2)</f>
        <v>5</v>
      </c>
      <c r="M711" t="str">
        <f>CHOOSE(Dates[[#This Row],[Månad]],"T1","T1","T1","T1","T2","T2","T2","T2","T3","T3","T3","T3")</f>
        <v>T3</v>
      </c>
      <c r="N711" t="str">
        <f>CHOOSE(Dates[[#This Row],[Månad]],"Kv1","Kv1","Kv1","Kv2","Kv2","Kv2","Kv3","Kv3","Kv3","Kv4","Kv4","Kv4")</f>
        <v>Kv4</v>
      </c>
      <c r="O711">
        <f>WEEKNUM(Dates[[#This Row],[Datum]],21)</f>
        <v>49</v>
      </c>
      <c r="P711" t="str">
        <f>"V"&amp;Dates[[#This Row],[Veckonummer]]</f>
        <v>V49</v>
      </c>
      <c r="Q711">
        <f>Dates[[#This Row],[Datum]]-(DATE(YEAR(Dates[[#This Row],[Datum]]),1,0))</f>
        <v>344</v>
      </c>
    </row>
    <row r="712" spans="1:17" x14ac:dyDescent="0.25">
      <c r="A712">
        <v>11668</v>
      </c>
      <c r="B712">
        <v>20211211</v>
      </c>
      <c r="C712" s="1">
        <v>44541</v>
      </c>
      <c r="D712" t="str">
        <f>"den " &amp; TEXT(Dates[[#This Row],[Datum]],"d MMMM ÅÅÅÅ")</f>
        <v>den 11 december 2021</v>
      </c>
      <c r="E712">
        <f>YEAR(Dates[[#This Row],[Datum]])</f>
        <v>2021</v>
      </c>
      <c r="F712">
        <f>MONTH(Dates[[#This Row],[Datum]])</f>
        <v>12</v>
      </c>
      <c r="G712" t="str">
        <f>TEXT(Dates[[#This Row],[Datum]],"MMMM")</f>
        <v>december</v>
      </c>
      <c r="H712" t="str">
        <f>TEXT(Dates[[#This Row],[Datum]],"MMM")</f>
        <v>dec</v>
      </c>
      <c r="I712">
        <v>11</v>
      </c>
      <c r="J712" t="str">
        <f>TEXT(Dates[[#This Row],[Datum]],"DDDD")</f>
        <v>lördag</v>
      </c>
      <c r="K712" t="s">
        <v>5</v>
      </c>
      <c r="L712">
        <f>WEEKDAY(Dates[[#This Row],[Datum]],2)</f>
        <v>6</v>
      </c>
      <c r="M712" t="str">
        <f>CHOOSE(Dates[[#This Row],[Månad]],"T1","T1","T1","T1","T2","T2","T2","T2","T3","T3","T3","T3")</f>
        <v>T3</v>
      </c>
      <c r="N712" t="str">
        <f>CHOOSE(Dates[[#This Row],[Månad]],"Kv1","Kv1","Kv1","Kv2","Kv2","Kv2","Kv3","Kv3","Kv3","Kv4","Kv4","Kv4")</f>
        <v>Kv4</v>
      </c>
      <c r="O712">
        <f>WEEKNUM(Dates[[#This Row],[Datum]],21)</f>
        <v>49</v>
      </c>
      <c r="P712" t="str">
        <f>"V"&amp;Dates[[#This Row],[Veckonummer]]</f>
        <v>V49</v>
      </c>
      <c r="Q712">
        <f>Dates[[#This Row],[Datum]]-(DATE(YEAR(Dates[[#This Row],[Datum]]),1,0))</f>
        <v>345</v>
      </c>
    </row>
    <row r="713" spans="1:17" x14ac:dyDescent="0.25">
      <c r="A713">
        <v>11669</v>
      </c>
      <c r="B713">
        <v>20211212</v>
      </c>
      <c r="C713" s="1">
        <v>44542</v>
      </c>
      <c r="D713" t="str">
        <f>"den " &amp; TEXT(Dates[[#This Row],[Datum]],"d MMMM ÅÅÅÅ")</f>
        <v>den 12 december 2021</v>
      </c>
      <c r="E713">
        <f>YEAR(Dates[[#This Row],[Datum]])</f>
        <v>2021</v>
      </c>
      <c r="F713">
        <f>MONTH(Dates[[#This Row],[Datum]])</f>
        <v>12</v>
      </c>
      <c r="G713" t="str">
        <f>TEXT(Dates[[#This Row],[Datum]],"MMMM")</f>
        <v>december</v>
      </c>
      <c r="H713" t="str">
        <f>TEXT(Dates[[#This Row],[Datum]],"MMM")</f>
        <v>dec</v>
      </c>
      <c r="I713">
        <v>12</v>
      </c>
      <c r="J713" t="str">
        <f>TEXT(Dates[[#This Row],[Datum]],"DDDD")</f>
        <v>söndag</v>
      </c>
      <c r="K713" t="s">
        <v>6</v>
      </c>
      <c r="L713">
        <f>WEEKDAY(Dates[[#This Row],[Datum]],2)</f>
        <v>7</v>
      </c>
      <c r="M713" t="str">
        <f>CHOOSE(Dates[[#This Row],[Månad]],"T1","T1","T1","T1","T2","T2","T2","T2","T3","T3","T3","T3")</f>
        <v>T3</v>
      </c>
      <c r="N713" t="str">
        <f>CHOOSE(Dates[[#This Row],[Månad]],"Kv1","Kv1","Kv1","Kv2","Kv2","Kv2","Kv3","Kv3","Kv3","Kv4","Kv4","Kv4")</f>
        <v>Kv4</v>
      </c>
      <c r="O713">
        <f>WEEKNUM(Dates[[#This Row],[Datum]],21)</f>
        <v>49</v>
      </c>
      <c r="P713" t="str">
        <f>"V"&amp;Dates[[#This Row],[Veckonummer]]</f>
        <v>V49</v>
      </c>
      <c r="Q713">
        <f>Dates[[#This Row],[Datum]]-(DATE(YEAR(Dates[[#This Row],[Datum]]),1,0))</f>
        <v>346</v>
      </c>
    </row>
    <row r="714" spans="1:17" x14ac:dyDescent="0.25">
      <c r="A714">
        <v>11670</v>
      </c>
      <c r="B714">
        <v>20211213</v>
      </c>
      <c r="C714" s="1">
        <v>44543</v>
      </c>
      <c r="D714" t="str">
        <f>"den " &amp; TEXT(Dates[[#This Row],[Datum]],"d MMMM ÅÅÅÅ")</f>
        <v>den 13 december 2021</v>
      </c>
      <c r="E714">
        <f>YEAR(Dates[[#This Row],[Datum]])</f>
        <v>2021</v>
      </c>
      <c r="F714">
        <f>MONTH(Dates[[#This Row],[Datum]])</f>
        <v>12</v>
      </c>
      <c r="G714" t="str">
        <f>TEXT(Dates[[#This Row],[Datum]],"MMMM")</f>
        <v>december</v>
      </c>
      <c r="H714" t="str">
        <f>TEXT(Dates[[#This Row],[Datum]],"MMM")</f>
        <v>dec</v>
      </c>
      <c r="I714">
        <v>13</v>
      </c>
      <c r="J714" t="str">
        <f>TEXT(Dates[[#This Row],[Datum]],"DDDD")</f>
        <v>måndag</v>
      </c>
      <c r="K714" t="s">
        <v>0</v>
      </c>
      <c r="L714">
        <f>WEEKDAY(Dates[[#This Row],[Datum]],2)</f>
        <v>1</v>
      </c>
      <c r="M714" t="str">
        <f>CHOOSE(Dates[[#This Row],[Månad]],"T1","T1","T1","T1","T2","T2","T2","T2","T3","T3","T3","T3")</f>
        <v>T3</v>
      </c>
      <c r="N714" t="str">
        <f>CHOOSE(Dates[[#This Row],[Månad]],"Kv1","Kv1","Kv1","Kv2","Kv2","Kv2","Kv3","Kv3","Kv3","Kv4","Kv4","Kv4")</f>
        <v>Kv4</v>
      </c>
      <c r="O714">
        <f>WEEKNUM(Dates[[#This Row],[Datum]],21)</f>
        <v>50</v>
      </c>
      <c r="P714" t="str">
        <f>"V"&amp;Dates[[#This Row],[Veckonummer]]</f>
        <v>V50</v>
      </c>
      <c r="Q714">
        <f>Dates[[#This Row],[Datum]]-(DATE(YEAR(Dates[[#This Row],[Datum]]),1,0))</f>
        <v>347</v>
      </c>
    </row>
    <row r="715" spans="1:17" x14ac:dyDescent="0.25">
      <c r="A715">
        <v>11671</v>
      </c>
      <c r="B715">
        <v>20211214</v>
      </c>
      <c r="C715" s="1">
        <v>44544</v>
      </c>
      <c r="D715" t="str">
        <f>"den " &amp; TEXT(Dates[[#This Row],[Datum]],"d MMMM ÅÅÅÅ")</f>
        <v>den 14 december 2021</v>
      </c>
      <c r="E715">
        <f>YEAR(Dates[[#This Row],[Datum]])</f>
        <v>2021</v>
      </c>
      <c r="F715">
        <f>MONTH(Dates[[#This Row],[Datum]])</f>
        <v>12</v>
      </c>
      <c r="G715" t="str">
        <f>TEXT(Dates[[#This Row],[Datum]],"MMMM")</f>
        <v>december</v>
      </c>
      <c r="H715" t="str">
        <f>TEXT(Dates[[#This Row],[Datum]],"MMM")</f>
        <v>dec</v>
      </c>
      <c r="I715">
        <v>14</v>
      </c>
      <c r="J715" t="str">
        <f>TEXT(Dates[[#This Row],[Datum]],"DDDD")</f>
        <v>tisdag</v>
      </c>
      <c r="K715" t="s">
        <v>1</v>
      </c>
      <c r="L715">
        <f>WEEKDAY(Dates[[#This Row],[Datum]],2)</f>
        <v>2</v>
      </c>
      <c r="M715" t="str">
        <f>CHOOSE(Dates[[#This Row],[Månad]],"T1","T1","T1","T1","T2","T2","T2","T2","T3","T3","T3","T3")</f>
        <v>T3</v>
      </c>
      <c r="N715" t="str">
        <f>CHOOSE(Dates[[#This Row],[Månad]],"Kv1","Kv1","Kv1","Kv2","Kv2","Kv2","Kv3","Kv3","Kv3","Kv4","Kv4","Kv4")</f>
        <v>Kv4</v>
      </c>
      <c r="O715">
        <f>WEEKNUM(Dates[[#This Row],[Datum]],21)</f>
        <v>50</v>
      </c>
      <c r="P715" t="str">
        <f>"V"&amp;Dates[[#This Row],[Veckonummer]]</f>
        <v>V50</v>
      </c>
      <c r="Q715">
        <f>Dates[[#This Row],[Datum]]-(DATE(YEAR(Dates[[#This Row],[Datum]]),1,0))</f>
        <v>348</v>
      </c>
    </row>
    <row r="716" spans="1:17" x14ac:dyDescent="0.25">
      <c r="A716">
        <v>11672</v>
      </c>
      <c r="B716">
        <v>20211215</v>
      </c>
      <c r="C716" s="1">
        <v>44545</v>
      </c>
      <c r="D716" t="str">
        <f>"den " &amp; TEXT(Dates[[#This Row],[Datum]],"d MMMM ÅÅÅÅ")</f>
        <v>den 15 december 2021</v>
      </c>
      <c r="E716">
        <f>YEAR(Dates[[#This Row],[Datum]])</f>
        <v>2021</v>
      </c>
      <c r="F716">
        <f>MONTH(Dates[[#This Row],[Datum]])</f>
        <v>12</v>
      </c>
      <c r="G716" t="str">
        <f>TEXT(Dates[[#This Row],[Datum]],"MMMM")</f>
        <v>december</v>
      </c>
      <c r="H716" t="str">
        <f>TEXT(Dates[[#This Row],[Datum]],"MMM")</f>
        <v>dec</v>
      </c>
      <c r="I716">
        <v>15</v>
      </c>
      <c r="J716" t="str">
        <f>TEXT(Dates[[#This Row],[Datum]],"DDDD")</f>
        <v>onsdag</v>
      </c>
      <c r="K716" t="s">
        <v>2</v>
      </c>
      <c r="L716">
        <f>WEEKDAY(Dates[[#This Row],[Datum]],2)</f>
        <v>3</v>
      </c>
      <c r="M716" t="str">
        <f>CHOOSE(Dates[[#This Row],[Månad]],"T1","T1","T1","T1","T2","T2","T2","T2","T3","T3","T3","T3")</f>
        <v>T3</v>
      </c>
      <c r="N716" t="str">
        <f>CHOOSE(Dates[[#This Row],[Månad]],"Kv1","Kv1","Kv1","Kv2","Kv2","Kv2","Kv3","Kv3","Kv3","Kv4","Kv4","Kv4")</f>
        <v>Kv4</v>
      </c>
      <c r="O716">
        <f>WEEKNUM(Dates[[#This Row],[Datum]],21)</f>
        <v>50</v>
      </c>
      <c r="P716" t="str">
        <f>"V"&amp;Dates[[#This Row],[Veckonummer]]</f>
        <v>V50</v>
      </c>
      <c r="Q716">
        <f>Dates[[#This Row],[Datum]]-(DATE(YEAR(Dates[[#This Row],[Datum]]),1,0))</f>
        <v>349</v>
      </c>
    </row>
    <row r="717" spans="1:17" x14ac:dyDescent="0.25">
      <c r="A717">
        <v>11673</v>
      </c>
      <c r="B717">
        <v>20211216</v>
      </c>
      <c r="C717" s="1">
        <v>44546</v>
      </c>
      <c r="D717" t="str">
        <f>"den " &amp; TEXT(Dates[[#This Row],[Datum]],"d MMMM ÅÅÅÅ")</f>
        <v>den 16 december 2021</v>
      </c>
      <c r="E717">
        <f>YEAR(Dates[[#This Row],[Datum]])</f>
        <v>2021</v>
      </c>
      <c r="F717">
        <f>MONTH(Dates[[#This Row],[Datum]])</f>
        <v>12</v>
      </c>
      <c r="G717" t="str">
        <f>TEXT(Dates[[#This Row],[Datum]],"MMMM")</f>
        <v>december</v>
      </c>
      <c r="H717" t="str">
        <f>TEXT(Dates[[#This Row],[Datum]],"MMM")</f>
        <v>dec</v>
      </c>
      <c r="I717">
        <v>16</v>
      </c>
      <c r="J717" t="str">
        <f>TEXT(Dates[[#This Row],[Datum]],"DDDD")</f>
        <v>torsdag</v>
      </c>
      <c r="K717" t="s">
        <v>3</v>
      </c>
      <c r="L717">
        <f>WEEKDAY(Dates[[#This Row],[Datum]],2)</f>
        <v>4</v>
      </c>
      <c r="M717" t="str">
        <f>CHOOSE(Dates[[#This Row],[Månad]],"T1","T1","T1","T1","T2","T2","T2","T2","T3","T3","T3","T3")</f>
        <v>T3</v>
      </c>
      <c r="N717" t="str">
        <f>CHOOSE(Dates[[#This Row],[Månad]],"Kv1","Kv1","Kv1","Kv2","Kv2","Kv2","Kv3","Kv3","Kv3","Kv4","Kv4","Kv4")</f>
        <v>Kv4</v>
      </c>
      <c r="O717">
        <f>WEEKNUM(Dates[[#This Row],[Datum]],21)</f>
        <v>50</v>
      </c>
      <c r="P717" t="str">
        <f>"V"&amp;Dates[[#This Row],[Veckonummer]]</f>
        <v>V50</v>
      </c>
      <c r="Q717">
        <f>Dates[[#This Row],[Datum]]-(DATE(YEAR(Dates[[#This Row],[Datum]]),1,0))</f>
        <v>350</v>
      </c>
    </row>
    <row r="718" spans="1:17" x14ac:dyDescent="0.25">
      <c r="A718">
        <v>11674</v>
      </c>
      <c r="B718">
        <v>20211217</v>
      </c>
      <c r="C718" s="1">
        <v>44547</v>
      </c>
      <c r="D718" t="str">
        <f>"den " &amp; TEXT(Dates[[#This Row],[Datum]],"d MMMM ÅÅÅÅ")</f>
        <v>den 17 december 2021</v>
      </c>
      <c r="E718">
        <f>YEAR(Dates[[#This Row],[Datum]])</f>
        <v>2021</v>
      </c>
      <c r="F718">
        <f>MONTH(Dates[[#This Row],[Datum]])</f>
        <v>12</v>
      </c>
      <c r="G718" t="str">
        <f>TEXT(Dates[[#This Row],[Datum]],"MMMM")</f>
        <v>december</v>
      </c>
      <c r="H718" t="str">
        <f>TEXT(Dates[[#This Row],[Datum]],"MMM")</f>
        <v>dec</v>
      </c>
      <c r="I718">
        <v>17</v>
      </c>
      <c r="J718" t="str">
        <f>TEXT(Dates[[#This Row],[Datum]],"DDDD")</f>
        <v>fredag</v>
      </c>
      <c r="K718" t="s">
        <v>4</v>
      </c>
      <c r="L718">
        <f>WEEKDAY(Dates[[#This Row],[Datum]],2)</f>
        <v>5</v>
      </c>
      <c r="M718" t="str">
        <f>CHOOSE(Dates[[#This Row],[Månad]],"T1","T1","T1","T1","T2","T2","T2","T2","T3","T3","T3","T3")</f>
        <v>T3</v>
      </c>
      <c r="N718" t="str">
        <f>CHOOSE(Dates[[#This Row],[Månad]],"Kv1","Kv1","Kv1","Kv2","Kv2","Kv2","Kv3","Kv3","Kv3","Kv4","Kv4","Kv4")</f>
        <v>Kv4</v>
      </c>
      <c r="O718">
        <f>WEEKNUM(Dates[[#This Row],[Datum]],21)</f>
        <v>50</v>
      </c>
      <c r="P718" t="str">
        <f>"V"&amp;Dates[[#This Row],[Veckonummer]]</f>
        <v>V50</v>
      </c>
      <c r="Q718">
        <f>Dates[[#This Row],[Datum]]-(DATE(YEAR(Dates[[#This Row],[Datum]]),1,0))</f>
        <v>351</v>
      </c>
    </row>
    <row r="719" spans="1:17" x14ac:dyDescent="0.25">
      <c r="A719">
        <v>11675</v>
      </c>
      <c r="B719">
        <v>20211218</v>
      </c>
      <c r="C719" s="1">
        <v>44548</v>
      </c>
      <c r="D719" t="str">
        <f>"den " &amp; TEXT(Dates[[#This Row],[Datum]],"d MMMM ÅÅÅÅ")</f>
        <v>den 18 december 2021</v>
      </c>
      <c r="E719">
        <f>YEAR(Dates[[#This Row],[Datum]])</f>
        <v>2021</v>
      </c>
      <c r="F719">
        <f>MONTH(Dates[[#This Row],[Datum]])</f>
        <v>12</v>
      </c>
      <c r="G719" t="str">
        <f>TEXT(Dates[[#This Row],[Datum]],"MMMM")</f>
        <v>december</v>
      </c>
      <c r="H719" t="str">
        <f>TEXT(Dates[[#This Row],[Datum]],"MMM")</f>
        <v>dec</v>
      </c>
      <c r="I719">
        <v>18</v>
      </c>
      <c r="J719" t="str">
        <f>TEXT(Dates[[#This Row],[Datum]],"DDDD")</f>
        <v>lördag</v>
      </c>
      <c r="K719" t="s">
        <v>5</v>
      </c>
      <c r="L719">
        <f>WEEKDAY(Dates[[#This Row],[Datum]],2)</f>
        <v>6</v>
      </c>
      <c r="M719" t="str">
        <f>CHOOSE(Dates[[#This Row],[Månad]],"T1","T1","T1","T1","T2","T2","T2","T2","T3","T3","T3","T3")</f>
        <v>T3</v>
      </c>
      <c r="N719" t="str">
        <f>CHOOSE(Dates[[#This Row],[Månad]],"Kv1","Kv1","Kv1","Kv2","Kv2","Kv2","Kv3","Kv3","Kv3","Kv4","Kv4","Kv4")</f>
        <v>Kv4</v>
      </c>
      <c r="O719">
        <f>WEEKNUM(Dates[[#This Row],[Datum]],21)</f>
        <v>50</v>
      </c>
      <c r="P719" t="str">
        <f>"V"&amp;Dates[[#This Row],[Veckonummer]]</f>
        <v>V50</v>
      </c>
      <c r="Q719">
        <f>Dates[[#This Row],[Datum]]-(DATE(YEAR(Dates[[#This Row],[Datum]]),1,0))</f>
        <v>352</v>
      </c>
    </row>
    <row r="720" spans="1:17" x14ac:dyDescent="0.25">
      <c r="A720">
        <v>11676</v>
      </c>
      <c r="B720">
        <v>20211219</v>
      </c>
      <c r="C720" s="1">
        <v>44549</v>
      </c>
      <c r="D720" t="str">
        <f>"den " &amp; TEXT(Dates[[#This Row],[Datum]],"d MMMM ÅÅÅÅ")</f>
        <v>den 19 december 2021</v>
      </c>
      <c r="E720">
        <f>YEAR(Dates[[#This Row],[Datum]])</f>
        <v>2021</v>
      </c>
      <c r="F720">
        <f>MONTH(Dates[[#This Row],[Datum]])</f>
        <v>12</v>
      </c>
      <c r="G720" t="str">
        <f>TEXT(Dates[[#This Row],[Datum]],"MMMM")</f>
        <v>december</v>
      </c>
      <c r="H720" t="str">
        <f>TEXT(Dates[[#This Row],[Datum]],"MMM")</f>
        <v>dec</v>
      </c>
      <c r="I720">
        <v>19</v>
      </c>
      <c r="J720" t="str">
        <f>TEXT(Dates[[#This Row],[Datum]],"DDDD")</f>
        <v>söndag</v>
      </c>
      <c r="K720" t="s">
        <v>6</v>
      </c>
      <c r="L720">
        <f>WEEKDAY(Dates[[#This Row],[Datum]],2)</f>
        <v>7</v>
      </c>
      <c r="M720" t="str">
        <f>CHOOSE(Dates[[#This Row],[Månad]],"T1","T1","T1","T1","T2","T2","T2","T2","T3","T3","T3","T3")</f>
        <v>T3</v>
      </c>
      <c r="N720" t="str">
        <f>CHOOSE(Dates[[#This Row],[Månad]],"Kv1","Kv1","Kv1","Kv2","Kv2","Kv2","Kv3","Kv3","Kv3","Kv4","Kv4","Kv4")</f>
        <v>Kv4</v>
      </c>
      <c r="O720">
        <f>WEEKNUM(Dates[[#This Row],[Datum]],21)</f>
        <v>50</v>
      </c>
      <c r="P720" t="str">
        <f>"V"&amp;Dates[[#This Row],[Veckonummer]]</f>
        <v>V50</v>
      </c>
      <c r="Q720">
        <f>Dates[[#This Row],[Datum]]-(DATE(YEAR(Dates[[#This Row],[Datum]]),1,0))</f>
        <v>353</v>
      </c>
    </row>
    <row r="721" spans="1:17" x14ac:dyDescent="0.25">
      <c r="A721">
        <v>11677</v>
      </c>
      <c r="B721">
        <v>20211220</v>
      </c>
      <c r="C721" s="1">
        <v>44550</v>
      </c>
      <c r="D721" t="str">
        <f>"den " &amp; TEXT(Dates[[#This Row],[Datum]],"d MMMM ÅÅÅÅ")</f>
        <v>den 20 december 2021</v>
      </c>
      <c r="E721">
        <f>YEAR(Dates[[#This Row],[Datum]])</f>
        <v>2021</v>
      </c>
      <c r="F721">
        <f>MONTH(Dates[[#This Row],[Datum]])</f>
        <v>12</v>
      </c>
      <c r="G721" t="str">
        <f>TEXT(Dates[[#This Row],[Datum]],"MMMM")</f>
        <v>december</v>
      </c>
      <c r="H721" t="str">
        <f>TEXT(Dates[[#This Row],[Datum]],"MMM")</f>
        <v>dec</v>
      </c>
      <c r="I721">
        <v>20</v>
      </c>
      <c r="J721" t="str">
        <f>TEXT(Dates[[#This Row],[Datum]],"DDDD")</f>
        <v>måndag</v>
      </c>
      <c r="K721" t="s">
        <v>0</v>
      </c>
      <c r="L721">
        <f>WEEKDAY(Dates[[#This Row],[Datum]],2)</f>
        <v>1</v>
      </c>
      <c r="M721" t="str">
        <f>CHOOSE(Dates[[#This Row],[Månad]],"T1","T1","T1","T1","T2","T2","T2","T2","T3","T3","T3","T3")</f>
        <v>T3</v>
      </c>
      <c r="N721" t="str">
        <f>CHOOSE(Dates[[#This Row],[Månad]],"Kv1","Kv1","Kv1","Kv2","Kv2","Kv2","Kv3","Kv3","Kv3","Kv4","Kv4","Kv4")</f>
        <v>Kv4</v>
      </c>
      <c r="O721">
        <f>WEEKNUM(Dates[[#This Row],[Datum]],21)</f>
        <v>51</v>
      </c>
      <c r="P721" t="str">
        <f>"V"&amp;Dates[[#This Row],[Veckonummer]]</f>
        <v>V51</v>
      </c>
      <c r="Q721">
        <f>Dates[[#This Row],[Datum]]-(DATE(YEAR(Dates[[#This Row],[Datum]]),1,0))</f>
        <v>354</v>
      </c>
    </row>
    <row r="722" spans="1:17" x14ac:dyDescent="0.25">
      <c r="A722">
        <v>11678</v>
      </c>
      <c r="B722">
        <v>20211221</v>
      </c>
      <c r="C722" s="1">
        <v>44551</v>
      </c>
      <c r="D722" t="str">
        <f>"den " &amp; TEXT(Dates[[#This Row],[Datum]],"d MMMM ÅÅÅÅ")</f>
        <v>den 21 december 2021</v>
      </c>
      <c r="E722">
        <f>YEAR(Dates[[#This Row],[Datum]])</f>
        <v>2021</v>
      </c>
      <c r="F722">
        <f>MONTH(Dates[[#This Row],[Datum]])</f>
        <v>12</v>
      </c>
      <c r="G722" t="str">
        <f>TEXT(Dates[[#This Row],[Datum]],"MMMM")</f>
        <v>december</v>
      </c>
      <c r="H722" t="str">
        <f>TEXT(Dates[[#This Row],[Datum]],"MMM")</f>
        <v>dec</v>
      </c>
      <c r="I722">
        <v>21</v>
      </c>
      <c r="J722" t="str">
        <f>TEXT(Dates[[#This Row],[Datum]],"DDDD")</f>
        <v>tisdag</v>
      </c>
      <c r="K722" t="s">
        <v>1</v>
      </c>
      <c r="L722">
        <f>WEEKDAY(Dates[[#This Row],[Datum]],2)</f>
        <v>2</v>
      </c>
      <c r="M722" t="str">
        <f>CHOOSE(Dates[[#This Row],[Månad]],"T1","T1","T1","T1","T2","T2","T2","T2","T3","T3","T3","T3")</f>
        <v>T3</v>
      </c>
      <c r="N722" t="str">
        <f>CHOOSE(Dates[[#This Row],[Månad]],"Kv1","Kv1","Kv1","Kv2","Kv2","Kv2","Kv3","Kv3","Kv3","Kv4","Kv4","Kv4")</f>
        <v>Kv4</v>
      </c>
      <c r="O722">
        <f>WEEKNUM(Dates[[#This Row],[Datum]],21)</f>
        <v>51</v>
      </c>
      <c r="P722" t="str">
        <f>"V"&amp;Dates[[#This Row],[Veckonummer]]</f>
        <v>V51</v>
      </c>
      <c r="Q722">
        <f>Dates[[#This Row],[Datum]]-(DATE(YEAR(Dates[[#This Row],[Datum]]),1,0))</f>
        <v>355</v>
      </c>
    </row>
    <row r="723" spans="1:17" x14ac:dyDescent="0.25">
      <c r="A723">
        <v>11679</v>
      </c>
      <c r="B723">
        <v>20211222</v>
      </c>
      <c r="C723" s="1">
        <v>44552</v>
      </c>
      <c r="D723" t="str">
        <f>"den " &amp; TEXT(Dates[[#This Row],[Datum]],"d MMMM ÅÅÅÅ")</f>
        <v>den 22 december 2021</v>
      </c>
      <c r="E723">
        <f>YEAR(Dates[[#This Row],[Datum]])</f>
        <v>2021</v>
      </c>
      <c r="F723">
        <f>MONTH(Dates[[#This Row],[Datum]])</f>
        <v>12</v>
      </c>
      <c r="G723" t="str">
        <f>TEXT(Dates[[#This Row],[Datum]],"MMMM")</f>
        <v>december</v>
      </c>
      <c r="H723" t="str">
        <f>TEXT(Dates[[#This Row],[Datum]],"MMM")</f>
        <v>dec</v>
      </c>
      <c r="I723">
        <v>22</v>
      </c>
      <c r="J723" t="str">
        <f>TEXT(Dates[[#This Row],[Datum]],"DDDD")</f>
        <v>onsdag</v>
      </c>
      <c r="K723" t="s">
        <v>2</v>
      </c>
      <c r="L723">
        <f>WEEKDAY(Dates[[#This Row],[Datum]],2)</f>
        <v>3</v>
      </c>
      <c r="M723" t="str">
        <f>CHOOSE(Dates[[#This Row],[Månad]],"T1","T1","T1","T1","T2","T2","T2","T2","T3","T3","T3","T3")</f>
        <v>T3</v>
      </c>
      <c r="N723" t="str">
        <f>CHOOSE(Dates[[#This Row],[Månad]],"Kv1","Kv1","Kv1","Kv2","Kv2","Kv2","Kv3","Kv3","Kv3","Kv4","Kv4","Kv4")</f>
        <v>Kv4</v>
      </c>
      <c r="O723">
        <f>WEEKNUM(Dates[[#This Row],[Datum]],21)</f>
        <v>51</v>
      </c>
      <c r="P723" t="str">
        <f>"V"&amp;Dates[[#This Row],[Veckonummer]]</f>
        <v>V51</v>
      </c>
      <c r="Q723">
        <f>Dates[[#This Row],[Datum]]-(DATE(YEAR(Dates[[#This Row],[Datum]]),1,0))</f>
        <v>356</v>
      </c>
    </row>
    <row r="724" spans="1:17" x14ac:dyDescent="0.25">
      <c r="A724">
        <v>11680</v>
      </c>
      <c r="B724">
        <v>20211223</v>
      </c>
      <c r="C724" s="1">
        <v>44553</v>
      </c>
      <c r="D724" t="str">
        <f>"den " &amp; TEXT(Dates[[#This Row],[Datum]],"d MMMM ÅÅÅÅ")</f>
        <v>den 23 december 2021</v>
      </c>
      <c r="E724">
        <f>YEAR(Dates[[#This Row],[Datum]])</f>
        <v>2021</v>
      </c>
      <c r="F724">
        <f>MONTH(Dates[[#This Row],[Datum]])</f>
        <v>12</v>
      </c>
      <c r="G724" t="str">
        <f>TEXT(Dates[[#This Row],[Datum]],"MMMM")</f>
        <v>december</v>
      </c>
      <c r="H724" t="str">
        <f>TEXT(Dates[[#This Row],[Datum]],"MMM")</f>
        <v>dec</v>
      </c>
      <c r="I724">
        <v>23</v>
      </c>
      <c r="J724" t="str">
        <f>TEXT(Dates[[#This Row],[Datum]],"DDDD")</f>
        <v>torsdag</v>
      </c>
      <c r="K724" t="s">
        <v>3</v>
      </c>
      <c r="L724">
        <f>WEEKDAY(Dates[[#This Row],[Datum]],2)</f>
        <v>4</v>
      </c>
      <c r="M724" t="str">
        <f>CHOOSE(Dates[[#This Row],[Månad]],"T1","T1","T1","T1","T2","T2","T2","T2","T3","T3","T3","T3")</f>
        <v>T3</v>
      </c>
      <c r="N724" t="str">
        <f>CHOOSE(Dates[[#This Row],[Månad]],"Kv1","Kv1","Kv1","Kv2","Kv2","Kv2","Kv3","Kv3","Kv3","Kv4","Kv4","Kv4")</f>
        <v>Kv4</v>
      </c>
      <c r="O724">
        <f>WEEKNUM(Dates[[#This Row],[Datum]],21)</f>
        <v>51</v>
      </c>
      <c r="P724" t="str">
        <f>"V"&amp;Dates[[#This Row],[Veckonummer]]</f>
        <v>V51</v>
      </c>
      <c r="Q724">
        <f>Dates[[#This Row],[Datum]]-(DATE(YEAR(Dates[[#This Row],[Datum]]),1,0))</f>
        <v>357</v>
      </c>
    </row>
    <row r="725" spans="1:17" x14ac:dyDescent="0.25">
      <c r="A725">
        <v>11681</v>
      </c>
      <c r="B725">
        <v>20211224</v>
      </c>
      <c r="C725" s="1">
        <v>44554</v>
      </c>
      <c r="D725" t="str">
        <f>"den " &amp; TEXT(Dates[[#This Row],[Datum]],"d MMMM ÅÅÅÅ")</f>
        <v>den 24 december 2021</v>
      </c>
      <c r="E725">
        <f>YEAR(Dates[[#This Row],[Datum]])</f>
        <v>2021</v>
      </c>
      <c r="F725">
        <f>MONTH(Dates[[#This Row],[Datum]])</f>
        <v>12</v>
      </c>
      <c r="G725" t="str">
        <f>TEXT(Dates[[#This Row],[Datum]],"MMMM")</f>
        <v>december</v>
      </c>
      <c r="H725" t="str">
        <f>TEXT(Dates[[#This Row],[Datum]],"MMM")</f>
        <v>dec</v>
      </c>
      <c r="I725">
        <v>24</v>
      </c>
      <c r="J725" t="str">
        <f>TEXT(Dates[[#This Row],[Datum]],"DDDD")</f>
        <v>fredag</v>
      </c>
      <c r="K725" t="s">
        <v>4</v>
      </c>
      <c r="L725">
        <f>WEEKDAY(Dates[[#This Row],[Datum]],2)</f>
        <v>5</v>
      </c>
      <c r="M725" t="str">
        <f>CHOOSE(Dates[[#This Row],[Månad]],"T1","T1","T1","T1","T2","T2","T2","T2","T3","T3","T3","T3")</f>
        <v>T3</v>
      </c>
      <c r="N725" t="str">
        <f>CHOOSE(Dates[[#This Row],[Månad]],"Kv1","Kv1","Kv1","Kv2","Kv2","Kv2","Kv3","Kv3","Kv3","Kv4","Kv4","Kv4")</f>
        <v>Kv4</v>
      </c>
      <c r="O725">
        <f>WEEKNUM(Dates[[#This Row],[Datum]],21)</f>
        <v>51</v>
      </c>
      <c r="P725" t="str">
        <f>"V"&amp;Dates[[#This Row],[Veckonummer]]</f>
        <v>V51</v>
      </c>
      <c r="Q725">
        <f>Dates[[#This Row],[Datum]]-(DATE(YEAR(Dates[[#This Row],[Datum]]),1,0))</f>
        <v>358</v>
      </c>
    </row>
    <row r="726" spans="1:17" x14ac:dyDescent="0.25">
      <c r="A726">
        <v>11682</v>
      </c>
      <c r="B726">
        <v>20211225</v>
      </c>
      <c r="C726" s="1">
        <v>44555</v>
      </c>
      <c r="D726" t="str">
        <f>"den " &amp; TEXT(Dates[[#This Row],[Datum]],"d MMMM ÅÅÅÅ")</f>
        <v>den 25 december 2021</v>
      </c>
      <c r="E726">
        <f>YEAR(Dates[[#This Row],[Datum]])</f>
        <v>2021</v>
      </c>
      <c r="F726">
        <f>MONTH(Dates[[#This Row],[Datum]])</f>
        <v>12</v>
      </c>
      <c r="G726" t="str">
        <f>TEXT(Dates[[#This Row],[Datum]],"MMMM")</f>
        <v>december</v>
      </c>
      <c r="H726" t="str">
        <f>TEXT(Dates[[#This Row],[Datum]],"MMM")</f>
        <v>dec</v>
      </c>
      <c r="I726">
        <v>25</v>
      </c>
      <c r="J726" t="str">
        <f>TEXT(Dates[[#This Row],[Datum]],"DDDD")</f>
        <v>lördag</v>
      </c>
      <c r="K726" t="s">
        <v>5</v>
      </c>
      <c r="L726">
        <f>WEEKDAY(Dates[[#This Row],[Datum]],2)</f>
        <v>6</v>
      </c>
      <c r="M726" t="str">
        <f>CHOOSE(Dates[[#This Row],[Månad]],"T1","T1","T1","T1","T2","T2","T2","T2","T3","T3","T3","T3")</f>
        <v>T3</v>
      </c>
      <c r="N726" t="str">
        <f>CHOOSE(Dates[[#This Row],[Månad]],"Kv1","Kv1","Kv1","Kv2","Kv2","Kv2","Kv3","Kv3","Kv3","Kv4","Kv4","Kv4")</f>
        <v>Kv4</v>
      </c>
      <c r="O726">
        <f>WEEKNUM(Dates[[#This Row],[Datum]],21)</f>
        <v>51</v>
      </c>
      <c r="P726" t="str">
        <f>"V"&amp;Dates[[#This Row],[Veckonummer]]</f>
        <v>V51</v>
      </c>
      <c r="Q726">
        <f>Dates[[#This Row],[Datum]]-(DATE(YEAR(Dates[[#This Row],[Datum]]),1,0))</f>
        <v>359</v>
      </c>
    </row>
    <row r="727" spans="1:17" x14ac:dyDescent="0.25">
      <c r="A727">
        <v>11683</v>
      </c>
      <c r="B727">
        <v>20211226</v>
      </c>
      <c r="C727" s="1">
        <v>44556</v>
      </c>
      <c r="D727" t="str">
        <f>"den " &amp; TEXT(Dates[[#This Row],[Datum]],"d MMMM ÅÅÅÅ")</f>
        <v>den 26 december 2021</v>
      </c>
      <c r="E727">
        <f>YEAR(Dates[[#This Row],[Datum]])</f>
        <v>2021</v>
      </c>
      <c r="F727">
        <f>MONTH(Dates[[#This Row],[Datum]])</f>
        <v>12</v>
      </c>
      <c r="G727" t="str">
        <f>TEXT(Dates[[#This Row],[Datum]],"MMMM")</f>
        <v>december</v>
      </c>
      <c r="H727" t="str">
        <f>TEXT(Dates[[#This Row],[Datum]],"MMM")</f>
        <v>dec</v>
      </c>
      <c r="I727">
        <v>26</v>
      </c>
      <c r="J727" t="str">
        <f>TEXT(Dates[[#This Row],[Datum]],"DDDD")</f>
        <v>söndag</v>
      </c>
      <c r="K727" t="s">
        <v>6</v>
      </c>
      <c r="L727">
        <f>WEEKDAY(Dates[[#This Row],[Datum]],2)</f>
        <v>7</v>
      </c>
      <c r="M727" t="str">
        <f>CHOOSE(Dates[[#This Row],[Månad]],"T1","T1","T1","T1","T2","T2","T2","T2","T3","T3","T3","T3")</f>
        <v>T3</v>
      </c>
      <c r="N727" t="str">
        <f>CHOOSE(Dates[[#This Row],[Månad]],"Kv1","Kv1","Kv1","Kv2","Kv2","Kv2","Kv3","Kv3","Kv3","Kv4","Kv4","Kv4")</f>
        <v>Kv4</v>
      </c>
      <c r="O727">
        <f>WEEKNUM(Dates[[#This Row],[Datum]],21)</f>
        <v>51</v>
      </c>
      <c r="P727" t="str">
        <f>"V"&amp;Dates[[#This Row],[Veckonummer]]</f>
        <v>V51</v>
      </c>
      <c r="Q727">
        <f>Dates[[#This Row],[Datum]]-(DATE(YEAR(Dates[[#This Row],[Datum]]),1,0))</f>
        <v>360</v>
      </c>
    </row>
    <row r="728" spans="1:17" x14ac:dyDescent="0.25">
      <c r="A728">
        <v>11684</v>
      </c>
      <c r="B728">
        <v>20211227</v>
      </c>
      <c r="C728" s="1">
        <v>44557</v>
      </c>
      <c r="D728" t="str">
        <f>"den " &amp; TEXT(Dates[[#This Row],[Datum]],"d MMMM ÅÅÅÅ")</f>
        <v>den 27 december 2021</v>
      </c>
      <c r="E728">
        <f>YEAR(Dates[[#This Row],[Datum]])</f>
        <v>2021</v>
      </c>
      <c r="F728">
        <f>MONTH(Dates[[#This Row],[Datum]])</f>
        <v>12</v>
      </c>
      <c r="G728" t="str">
        <f>TEXT(Dates[[#This Row],[Datum]],"MMMM")</f>
        <v>december</v>
      </c>
      <c r="H728" t="str">
        <f>TEXT(Dates[[#This Row],[Datum]],"MMM")</f>
        <v>dec</v>
      </c>
      <c r="I728">
        <v>27</v>
      </c>
      <c r="J728" t="str">
        <f>TEXT(Dates[[#This Row],[Datum]],"DDDD")</f>
        <v>måndag</v>
      </c>
      <c r="K728" t="s">
        <v>0</v>
      </c>
      <c r="L728">
        <f>WEEKDAY(Dates[[#This Row],[Datum]],2)</f>
        <v>1</v>
      </c>
      <c r="M728" t="str">
        <f>CHOOSE(Dates[[#This Row],[Månad]],"T1","T1","T1","T1","T2","T2","T2","T2","T3","T3","T3","T3")</f>
        <v>T3</v>
      </c>
      <c r="N728" t="str">
        <f>CHOOSE(Dates[[#This Row],[Månad]],"Kv1","Kv1","Kv1","Kv2","Kv2","Kv2","Kv3","Kv3","Kv3","Kv4","Kv4","Kv4")</f>
        <v>Kv4</v>
      </c>
      <c r="O728">
        <f>WEEKNUM(Dates[[#This Row],[Datum]],21)</f>
        <v>52</v>
      </c>
      <c r="P728" t="str">
        <f>"V"&amp;Dates[[#This Row],[Veckonummer]]</f>
        <v>V52</v>
      </c>
      <c r="Q728">
        <f>Dates[[#This Row],[Datum]]-(DATE(YEAR(Dates[[#This Row],[Datum]]),1,0))</f>
        <v>361</v>
      </c>
    </row>
    <row r="729" spans="1:17" x14ac:dyDescent="0.25">
      <c r="A729">
        <v>11685</v>
      </c>
      <c r="B729">
        <v>20211228</v>
      </c>
      <c r="C729" s="1">
        <v>44558</v>
      </c>
      <c r="D729" t="str">
        <f>"den " &amp; TEXT(Dates[[#This Row],[Datum]],"d MMMM ÅÅÅÅ")</f>
        <v>den 28 december 2021</v>
      </c>
      <c r="E729">
        <f>YEAR(Dates[[#This Row],[Datum]])</f>
        <v>2021</v>
      </c>
      <c r="F729">
        <f>MONTH(Dates[[#This Row],[Datum]])</f>
        <v>12</v>
      </c>
      <c r="G729" t="str">
        <f>TEXT(Dates[[#This Row],[Datum]],"MMMM")</f>
        <v>december</v>
      </c>
      <c r="H729" t="str">
        <f>TEXT(Dates[[#This Row],[Datum]],"MMM")</f>
        <v>dec</v>
      </c>
      <c r="I729">
        <v>28</v>
      </c>
      <c r="J729" t="str">
        <f>TEXT(Dates[[#This Row],[Datum]],"DDDD")</f>
        <v>tisdag</v>
      </c>
      <c r="K729" t="s">
        <v>1</v>
      </c>
      <c r="L729">
        <f>WEEKDAY(Dates[[#This Row],[Datum]],2)</f>
        <v>2</v>
      </c>
      <c r="M729" t="str">
        <f>CHOOSE(Dates[[#This Row],[Månad]],"T1","T1","T1","T1","T2","T2","T2","T2","T3","T3","T3","T3")</f>
        <v>T3</v>
      </c>
      <c r="N729" t="str">
        <f>CHOOSE(Dates[[#This Row],[Månad]],"Kv1","Kv1","Kv1","Kv2","Kv2","Kv2","Kv3","Kv3","Kv3","Kv4","Kv4","Kv4")</f>
        <v>Kv4</v>
      </c>
      <c r="O729">
        <f>WEEKNUM(Dates[[#This Row],[Datum]],21)</f>
        <v>52</v>
      </c>
      <c r="P729" t="str">
        <f>"V"&amp;Dates[[#This Row],[Veckonummer]]</f>
        <v>V52</v>
      </c>
      <c r="Q729">
        <f>Dates[[#This Row],[Datum]]-(DATE(YEAR(Dates[[#This Row],[Datum]]),1,0))</f>
        <v>362</v>
      </c>
    </row>
    <row r="730" spans="1:17" x14ac:dyDescent="0.25">
      <c r="A730">
        <v>11686</v>
      </c>
      <c r="B730">
        <v>20211229</v>
      </c>
      <c r="C730" s="1">
        <v>44559</v>
      </c>
      <c r="D730" t="str">
        <f>"den " &amp; TEXT(Dates[[#This Row],[Datum]],"d MMMM ÅÅÅÅ")</f>
        <v>den 29 december 2021</v>
      </c>
      <c r="E730">
        <f>YEAR(Dates[[#This Row],[Datum]])</f>
        <v>2021</v>
      </c>
      <c r="F730">
        <f>MONTH(Dates[[#This Row],[Datum]])</f>
        <v>12</v>
      </c>
      <c r="G730" t="str">
        <f>TEXT(Dates[[#This Row],[Datum]],"MMMM")</f>
        <v>december</v>
      </c>
      <c r="H730" t="str">
        <f>TEXT(Dates[[#This Row],[Datum]],"MMM")</f>
        <v>dec</v>
      </c>
      <c r="I730">
        <v>29</v>
      </c>
      <c r="J730" t="str">
        <f>TEXT(Dates[[#This Row],[Datum]],"DDDD")</f>
        <v>onsdag</v>
      </c>
      <c r="K730" t="s">
        <v>2</v>
      </c>
      <c r="L730">
        <f>WEEKDAY(Dates[[#This Row],[Datum]],2)</f>
        <v>3</v>
      </c>
      <c r="M730" t="str">
        <f>CHOOSE(Dates[[#This Row],[Månad]],"T1","T1","T1","T1","T2","T2","T2","T2","T3","T3","T3","T3")</f>
        <v>T3</v>
      </c>
      <c r="N730" t="str">
        <f>CHOOSE(Dates[[#This Row],[Månad]],"Kv1","Kv1","Kv1","Kv2","Kv2","Kv2","Kv3","Kv3","Kv3","Kv4","Kv4","Kv4")</f>
        <v>Kv4</v>
      </c>
      <c r="O730">
        <f>WEEKNUM(Dates[[#This Row],[Datum]],21)</f>
        <v>52</v>
      </c>
      <c r="P730" t="str">
        <f>"V"&amp;Dates[[#This Row],[Veckonummer]]</f>
        <v>V52</v>
      </c>
      <c r="Q730">
        <f>Dates[[#This Row],[Datum]]-(DATE(YEAR(Dates[[#This Row],[Datum]]),1,0))</f>
        <v>363</v>
      </c>
    </row>
    <row r="731" spans="1:17" x14ac:dyDescent="0.25">
      <c r="A731">
        <v>11687</v>
      </c>
      <c r="B731">
        <v>20211230</v>
      </c>
      <c r="C731" s="1">
        <v>44560</v>
      </c>
      <c r="D731" t="str">
        <f>"den " &amp; TEXT(Dates[[#This Row],[Datum]],"d MMMM ÅÅÅÅ")</f>
        <v>den 30 december 2021</v>
      </c>
      <c r="E731">
        <f>YEAR(Dates[[#This Row],[Datum]])</f>
        <v>2021</v>
      </c>
      <c r="F731">
        <f>MONTH(Dates[[#This Row],[Datum]])</f>
        <v>12</v>
      </c>
      <c r="G731" t="str">
        <f>TEXT(Dates[[#This Row],[Datum]],"MMMM")</f>
        <v>december</v>
      </c>
      <c r="H731" t="str">
        <f>TEXT(Dates[[#This Row],[Datum]],"MMM")</f>
        <v>dec</v>
      </c>
      <c r="I731">
        <v>30</v>
      </c>
      <c r="J731" t="str">
        <f>TEXT(Dates[[#This Row],[Datum]],"DDDD")</f>
        <v>torsdag</v>
      </c>
      <c r="K731" t="s">
        <v>3</v>
      </c>
      <c r="L731">
        <f>WEEKDAY(Dates[[#This Row],[Datum]],2)</f>
        <v>4</v>
      </c>
      <c r="M731" t="str">
        <f>CHOOSE(Dates[[#This Row],[Månad]],"T1","T1","T1","T1","T2","T2","T2","T2","T3","T3","T3","T3")</f>
        <v>T3</v>
      </c>
      <c r="N731" t="str">
        <f>CHOOSE(Dates[[#This Row],[Månad]],"Kv1","Kv1","Kv1","Kv2","Kv2","Kv2","Kv3","Kv3","Kv3","Kv4","Kv4","Kv4")</f>
        <v>Kv4</v>
      </c>
      <c r="O731">
        <f>WEEKNUM(Dates[[#This Row],[Datum]],21)</f>
        <v>52</v>
      </c>
      <c r="P731" t="str">
        <f>"V"&amp;Dates[[#This Row],[Veckonummer]]</f>
        <v>V52</v>
      </c>
      <c r="Q731">
        <f>Dates[[#This Row],[Datum]]-(DATE(YEAR(Dates[[#This Row],[Datum]]),1,0))</f>
        <v>364</v>
      </c>
    </row>
    <row r="732" spans="1:17" x14ac:dyDescent="0.25">
      <c r="A732">
        <v>11688</v>
      </c>
      <c r="B732">
        <v>20211231</v>
      </c>
      <c r="C732" s="1">
        <v>44561</v>
      </c>
      <c r="D732" t="str">
        <f>"den " &amp; TEXT(Dates[[#This Row],[Datum]],"d MMMM ÅÅÅÅ")</f>
        <v>den 31 december 2021</v>
      </c>
      <c r="E732">
        <f>YEAR(Dates[[#This Row],[Datum]])</f>
        <v>2021</v>
      </c>
      <c r="F732">
        <f>MONTH(Dates[[#This Row],[Datum]])</f>
        <v>12</v>
      </c>
      <c r="G732" t="str">
        <f>TEXT(Dates[[#This Row],[Datum]],"MMMM")</f>
        <v>december</v>
      </c>
      <c r="H732" t="str">
        <f>TEXT(Dates[[#This Row],[Datum]],"MMM")</f>
        <v>dec</v>
      </c>
      <c r="I732">
        <v>31</v>
      </c>
      <c r="J732" t="str">
        <f>TEXT(Dates[[#This Row],[Datum]],"DDDD")</f>
        <v>fredag</v>
      </c>
      <c r="K732" t="s">
        <v>4</v>
      </c>
      <c r="L732">
        <f>WEEKDAY(Dates[[#This Row],[Datum]],2)</f>
        <v>5</v>
      </c>
      <c r="M732" t="str">
        <f>CHOOSE(Dates[[#This Row],[Månad]],"T1","T1","T1","T1","T2","T2","T2","T2","T3","T3","T3","T3")</f>
        <v>T3</v>
      </c>
      <c r="N732" t="str">
        <f>CHOOSE(Dates[[#This Row],[Månad]],"Kv1","Kv1","Kv1","Kv2","Kv2","Kv2","Kv3","Kv3","Kv3","Kv4","Kv4","Kv4")</f>
        <v>Kv4</v>
      </c>
      <c r="O732">
        <f>WEEKNUM(Dates[[#This Row],[Datum]],21)</f>
        <v>52</v>
      </c>
      <c r="P732" t="str">
        <f>"V"&amp;Dates[[#This Row],[Veckonummer]]</f>
        <v>V52</v>
      </c>
      <c r="Q732">
        <f>Dates[[#This Row],[Datum]]-(DATE(YEAR(Dates[[#This Row],[Datum]]),1,0))</f>
        <v>365</v>
      </c>
    </row>
    <row r="733" spans="1:17" x14ac:dyDescent="0.25">
      <c r="A733">
        <v>11689</v>
      </c>
      <c r="B733">
        <v>20220101</v>
      </c>
      <c r="C733" s="1">
        <v>44562</v>
      </c>
      <c r="D733" t="str">
        <f>"den " &amp; TEXT(Dates[[#This Row],[Datum]],"d MMMM ÅÅÅÅ")</f>
        <v>den 1 januari 2022</v>
      </c>
      <c r="E733">
        <f>YEAR(Dates[[#This Row],[Datum]])</f>
        <v>2022</v>
      </c>
      <c r="F733">
        <f>MONTH(Dates[[#This Row],[Datum]])</f>
        <v>1</v>
      </c>
      <c r="G733" t="str">
        <f>TEXT(Dates[[#This Row],[Datum]],"MMMM")</f>
        <v>januari</v>
      </c>
      <c r="H733" t="str">
        <f>TEXT(Dates[[#This Row],[Datum]],"MMM")</f>
        <v>jan</v>
      </c>
      <c r="I733">
        <v>1</v>
      </c>
      <c r="J733" t="str">
        <f>TEXT(Dates[[#This Row],[Datum]],"DDDD")</f>
        <v>lördag</v>
      </c>
      <c r="K733" t="s">
        <v>5</v>
      </c>
      <c r="L733">
        <f>WEEKDAY(Dates[[#This Row],[Datum]],2)</f>
        <v>6</v>
      </c>
      <c r="M733" t="str">
        <f>CHOOSE(Dates[[#This Row],[Månad]],"T1","T1","T1","T1","T2","T2","T2","T2","T3","T3","T3","T3")</f>
        <v>T1</v>
      </c>
      <c r="N733" t="str">
        <f>CHOOSE(Dates[[#This Row],[Månad]],"Kv1","Kv1","Kv1","Kv2","Kv2","Kv2","Kv3","Kv3","Kv3","Kv4","Kv4","Kv4")</f>
        <v>Kv1</v>
      </c>
      <c r="O733">
        <f>WEEKNUM(Dates[[#This Row],[Datum]],21)</f>
        <v>52</v>
      </c>
      <c r="P733" t="str">
        <f>"V"&amp;Dates[[#This Row],[Veckonummer]]</f>
        <v>V52</v>
      </c>
      <c r="Q733">
        <f>Dates[[#This Row],[Datum]]-(DATE(YEAR(Dates[[#This Row],[Datum]]),1,0))</f>
        <v>1</v>
      </c>
    </row>
    <row r="734" spans="1:17" x14ac:dyDescent="0.25">
      <c r="A734">
        <v>11690</v>
      </c>
      <c r="B734">
        <v>20220102</v>
      </c>
      <c r="C734" s="1">
        <v>44563</v>
      </c>
      <c r="D734" t="str">
        <f>"den " &amp; TEXT(Dates[[#This Row],[Datum]],"d MMMM ÅÅÅÅ")</f>
        <v>den 2 januari 2022</v>
      </c>
      <c r="E734">
        <f>YEAR(Dates[[#This Row],[Datum]])</f>
        <v>2022</v>
      </c>
      <c r="F734">
        <f>MONTH(Dates[[#This Row],[Datum]])</f>
        <v>1</v>
      </c>
      <c r="G734" t="str">
        <f>TEXT(Dates[[#This Row],[Datum]],"MMMM")</f>
        <v>januari</v>
      </c>
      <c r="H734" t="str">
        <f>TEXT(Dates[[#This Row],[Datum]],"MMM")</f>
        <v>jan</v>
      </c>
      <c r="I734">
        <v>2</v>
      </c>
      <c r="J734" t="str">
        <f>TEXT(Dates[[#This Row],[Datum]],"DDDD")</f>
        <v>söndag</v>
      </c>
      <c r="K734" t="s">
        <v>6</v>
      </c>
      <c r="L734">
        <f>WEEKDAY(Dates[[#This Row],[Datum]],2)</f>
        <v>7</v>
      </c>
      <c r="M734" t="str">
        <f>CHOOSE(Dates[[#This Row],[Månad]],"T1","T1","T1","T1","T2","T2","T2","T2","T3","T3","T3","T3")</f>
        <v>T1</v>
      </c>
      <c r="N734" t="str">
        <f>CHOOSE(Dates[[#This Row],[Månad]],"Kv1","Kv1","Kv1","Kv2","Kv2","Kv2","Kv3","Kv3","Kv3","Kv4","Kv4","Kv4")</f>
        <v>Kv1</v>
      </c>
      <c r="O734">
        <f>WEEKNUM(Dates[[#This Row],[Datum]],21)</f>
        <v>52</v>
      </c>
      <c r="P734" t="str">
        <f>"V"&amp;Dates[[#This Row],[Veckonummer]]</f>
        <v>V52</v>
      </c>
      <c r="Q734">
        <f>Dates[[#This Row],[Datum]]-(DATE(YEAR(Dates[[#This Row],[Datum]]),1,0))</f>
        <v>2</v>
      </c>
    </row>
    <row r="735" spans="1:17" x14ac:dyDescent="0.25">
      <c r="A735">
        <v>11691</v>
      </c>
      <c r="B735">
        <v>20220103</v>
      </c>
      <c r="C735" s="1">
        <v>44564</v>
      </c>
      <c r="D735" t="str">
        <f>"den " &amp; TEXT(Dates[[#This Row],[Datum]],"d MMMM ÅÅÅÅ")</f>
        <v>den 3 januari 2022</v>
      </c>
      <c r="E735">
        <f>YEAR(Dates[[#This Row],[Datum]])</f>
        <v>2022</v>
      </c>
      <c r="F735">
        <f>MONTH(Dates[[#This Row],[Datum]])</f>
        <v>1</v>
      </c>
      <c r="G735" t="str">
        <f>TEXT(Dates[[#This Row],[Datum]],"MMMM")</f>
        <v>januari</v>
      </c>
      <c r="H735" t="str">
        <f>TEXT(Dates[[#This Row],[Datum]],"MMM")</f>
        <v>jan</v>
      </c>
      <c r="I735">
        <v>3</v>
      </c>
      <c r="J735" t="str">
        <f>TEXT(Dates[[#This Row],[Datum]],"DDDD")</f>
        <v>måndag</v>
      </c>
      <c r="K735" t="s">
        <v>0</v>
      </c>
      <c r="L735">
        <f>WEEKDAY(Dates[[#This Row],[Datum]],2)</f>
        <v>1</v>
      </c>
      <c r="M735" t="str">
        <f>CHOOSE(Dates[[#This Row],[Månad]],"T1","T1","T1","T1","T2","T2","T2","T2","T3","T3","T3","T3")</f>
        <v>T1</v>
      </c>
      <c r="N735" t="str">
        <f>CHOOSE(Dates[[#This Row],[Månad]],"Kv1","Kv1","Kv1","Kv2","Kv2","Kv2","Kv3","Kv3","Kv3","Kv4","Kv4","Kv4")</f>
        <v>Kv1</v>
      </c>
      <c r="O735">
        <f>WEEKNUM(Dates[[#This Row],[Datum]],21)</f>
        <v>1</v>
      </c>
      <c r="P735" t="str">
        <f>"V"&amp;Dates[[#This Row],[Veckonummer]]</f>
        <v>V1</v>
      </c>
      <c r="Q735">
        <f>Dates[[#This Row],[Datum]]-(DATE(YEAR(Dates[[#This Row],[Datum]]),1,0))</f>
        <v>3</v>
      </c>
    </row>
    <row r="736" spans="1:17" x14ac:dyDescent="0.25">
      <c r="A736">
        <v>11692</v>
      </c>
      <c r="B736">
        <v>20220104</v>
      </c>
      <c r="C736" s="1">
        <v>44565</v>
      </c>
      <c r="D736" t="str">
        <f>"den " &amp; TEXT(Dates[[#This Row],[Datum]],"d MMMM ÅÅÅÅ")</f>
        <v>den 4 januari 2022</v>
      </c>
      <c r="E736">
        <f>YEAR(Dates[[#This Row],[Datum]])</f>
        <v>2022</v>
      </c>
      <c r="F736">
        <f>MONTH(Dates[[#This Row],[Datum]])</f>
        <v>1</v>
      </c>
      <c r="G736" t="str">
        <f>TEXT(Dates[[#This Row],[Datum]],"MMMM")</f>
        <v>januari</v>
      </c>
      <c r="H736" t="str">
        <f>TEXT(Dates[[#This Row],[Datum]],"MMM")</f>
        <v>jan</v>
      </c>
      <c r="I736">
        <v>4</v>
      </c>
      <c r="J736" t="str">
        <f>TEXT(Dates[[#This Row],[Datum]],"DDDD")</f>
        <v>tisdag</v>
      </c>
      <c r="K736" t="s">
        <v>1</v>
      </c>
      <c r="L736">
        <f>WEEKDAY(Dates[[#This Row],[Datum]],2)</f>
        <v>2</v>
      </c>
      <c r="M736" t="str">
        <f>CHOOSE(Dates[[#This Row],[Månad]],"T1","T1","T1","T1","T2","T2","T2","T2","T3","T3","T3","T3")</f>
        <v>T1</v>
      </c>
      <c r="N736" t="str">
        <f>CHOOSE(Dates[[#This Row],[Månad]],"Kv1","Kv1","Kv1","Kv2","Kv2","Kv2","Kv3","Kv3","Kv3","Kv4","Kv4","Kv4")</f>
        <v>Kv1</v>
      </c>
      <c r="O736">
        <f>WEEKNUM(Dates[[#This Row],[Datum]],21)</f>
        <v>1</v>
      </c>
      <c r="P736" t="str">
        <f>"V"&amp;Dates[[#This Row],[Veckonummer]]</f>
        <v>V1</v>
      </c>
      <c r="Q736">
        <f>Dates[[#This Row],[Datum]]-(DATE(YEAR(Dates[[#This Row],[Datum]]),1,0))</f>
        <v>4</v>
      </c>
    </row>
    <row r="737" spans="1:17" x14ac:dyDescent="0.25">
      <c r="A737">
        <v>11693</v>
      </c>
      <c r="B737">
        <v>20220105</v>
      </c>
      <c r="C737" s="1">
        <v>44566</v>
      </c>
      <c r="D737" t="str">
        <f>"den " &amp; TEXT(Dates[[#This Row],[Datum]],"d MMMM ÅÅÅÅ")</f>
        <v>den 5 januari 2022</v>
      </c>
      <c r="E737">
        <f>YEAR(Dates[[#This Row],[Datum]])</f>
        <v>2022</v>
      </c>
      <c r="F737">
        <f>MONTH(Dates[[#This Row],[Datum]])</f>
        <v>1</v>
      </c>
      <c r="G737" t="str">
        <f>TEXT(Dates[[#This Row],[Datum]],"MMMM")</f>
        <v>januari</v>
      </c>
      <c r="H737" t="str">
        <f>TEXT(Dates[[#This Row],[Datum]],"MMM")</f>
        <v>jan</v>
      </c>
      <c r="I737">
        <v>5</v>
      </c>
      <c r="J737" t="str">
        <f>TEXT(Dates[[#This Row],[Datum]],"DDDD")</f>
        <v>onsdag</v>
      </c>
      <c r="K737" t="s">
        <v>2</v>
      </c>
      <c r="L737">
        <f>WEEKDAY(Dates[[#This Row],[Datum]],2)</f>
        <v>3</v>
      </c>
      <c r="M737" t="str">
        <f>CHOOSE(Dates[[#This Row],[Månad]],"T1","T1","T1","T1","T2","T2","T2","T2","T3","T3","T3","T3")</f>
        <v>T1</v>
      </c>
      <c r="N737" t="str">
        <f>CHOOSE(Dates[[#This Row],[Månad]],"Kv1","Kv1","Kv1","Kv2","Kv2","Kv2","Kv3","Kv3","Kv3","Kv4","Kv4","Kv4")</f>
        <v>Kv1</v>
      </c>
      <c r="O737">
        <f>WEEKNUM(Dates[[#This Row],[Datum]],21)</f>
        <v>1</v>
      </c>
      <c r="P737" t="str">
        <f>"V"&amp;Dates[[#This Row],[Veckonummer]]</f>
        <v>V1</v>
      </c>
      <c r="Q737">
        <f>Dates[[#This Row],[Datum]]-(DATE(YEAR(Dates[[#This Row],[Datum]]),1,0))</f>
        <v>5</v>
      </c>
    </row>
    <row r="738" spans="1:17" x14ac:dyDescent="0.25">
      <c r="A738">
        <v>11694</v>
      </c>
      <c r="B738">
        <v>20220106</v>
      </c>
      <c r="C738" s="1">
        <v>44567</v>
      </c>
      <c r="D738" t="str">
        <f>"den " &amp; TEXT(Dates[[#This Row],[Datum]],"d MMMM ÅÅÅÅ")</f>
        <v>den 6 januari 2022</v>
      </c>
      <c r="E738">
        <f>YEAR(Dates[[#This Row],[Datum]])</f>
        <v>2022</v>
      </c>
      <c r="F738">
        <f>MONTH(Dates[[#This Row],[Datum]])</f>
        <v>1</v>
      </c>
      <c r="G738" t="str">
        <f>TEXT(Dates[[#This Row],[Datum]],"MMMM")</f>
        <v>januari</v>
      </c>
      <c r="H738" t="str">
        <f>TEXT(Dates[[#This Row],[Datum]],"MMM")</f>
        <v>jan</v>
      </c>
      <c r="I738">
        <v>6</v>
      </c>
      <c r="J738" t="str">
        <f>TEXT(Dates[[#This Row],[Datum]],"DDDD")</f>
        <v>torsdag</v>
      </c>
      <c r="K738" t="s">
        <v>3</v>
      </c>
      <c r="L738">
        <f>WEEKDAY(Dates[[#This Row],[Datum]],2)</f>
        <v>4</v>
      </c>
      <c r="M738" t="str">
        <f>CHOOSE(Dates[[#This Row],[Månad]],"T1","T1","T1","T1","T2","T2","T2","T2","T3","T3","T3","T3")</f>
        <v>T1</v>
      </c>
      <c r="N738" t="str">
        <f>CHOOSE(Dates[[#This Row],[Månad]],"Kv1","Kv1","Kv1","Kv2","Kv2","Kv2","Kv3","Kv3","Kv3","Kv4","Kv4","Kv4")</f>
        <v>Kv1</v>
      </c>
      <c r="O738">
        <f>WEEKNUM(Dates[[#This Row],[Datum]],21)</f>
        <v>1</v>
      </c>
      <c r="P738" t="str">
        <f>"V"&amp;Dates[[#This Row],[Veckonummer]]</f>
        <v>V1</v>
      </c>
      <c r="Q738">
        <f>Dates[[#This Row],[Datum]]-(DATE(YEAR(Dates[[#This Row],[Datum]]),1,0))</f>
        <v>6</v>
      </c>
    </row>
    <row r="739" spans="1:17" x14ac:dyDescent="0.25">
      <c r="A739">
        <v>11695</v>
      </c>
      <c r="B739">
        <v>20220107</v>
      </c>
      <c r="C739" s="1">
        <v>44568</v>
      </c>
      <c r="D739" t="str">
        <f>"den " &amp; TEXT(Dates[[#This Row],[Datum]],"d MMMM ÅÅÅÅ")</f>
        <v>den 7 januari 2022</v>
      </c>
      <c r="E739">
        <f>YEAR(Dates[[#This Row],[Datum]])</f>
        <v>2022</v>
      </c>
      <c r="F739">
        <f>MONTH(Dates[[#This Row],[Datum]])</f>
        <v>1</v>
      </c>
      <c r="G739" t="str">
        <f>TEXT(Dates[[#This Row],[Datum]],"MMMM")</f>
        <v>januari</v>
      </c>
      <c r="H739" t="str">
        <f>TEXT(Dates[[#This Row],[Datum]],"MMM")</f>
        <v>jan</v>
      </c>
      <c r="I739">
        <v>7</v>
      </c>
      <c r="J739" t="str">
        <f>TEXT(Dates[[#This Row],[Datum]],"DDDD")</f>
        <v>fredag</v>
      </c>
      <c r="K739" t="s">
        <v>4</v>
      </c>
      <c r="L739">
        <f>WEEKDAY(Dates[[#This Row],[Datum]],2)</f>
        <v>5</v>
      </c>
      <c r="M739" t="str">
        <f>CHOOSE(Dates[[#This Row],[Månad]],"T1","T1","T1","T1","T2","T2","T2","T2","T3","T3","T3","T3")</f>
        <v>T1</v>
      </c>
      <c r="N739" t="str">
        <f>CHOOSE(Dates[[#This Row],[Månad]],"Kv1","Kv1","Kv1","Kv2","Kv2","Kv2","Kv3","Kv3","Kv3","Kv4","Kv4","Kv4")</f>
        <v>Kv1</v>
      </c>
      <c r="O739">
        <f>WEEKNUM(Dates[[#This Row],[Datum]],21)</f>
        <v>1</v>
      </c>
      <c r="P739" t="str">
        <f>"V"&amp;Dates[[#This Row],[Veckonummer]]</f>
        <v>V1</v>
      </c>
      <c r="Q739">
        <f>Dates[[#This Row],[Datum]]-(DATE(YEAR(Dates[[#This Row],[Datum]]),1,0))</f>
        <v>7</v>
      </c>
    </row>
    <row r="740" spans="1:17" x14ac:dyDescent="0.25">
      <c r="A740">
        <v>11696</v>
      </c>
      <c r="B740">
        <v>20220108</v>
      </c>
      <c r="C740" s="1">
        <v>44569</v>
      </c>
      <c r="D740" t="str">
        <f>"den " &amp; TEXT(Dates[[#This Row],[Datum]],"d MMMM ÅÅÅÅ")</f>
        <v>den 8 januari 2022</v>
      </c>
      <c r="E740">
        <f>YEAR(Dates[[#This Row],[Datum]])</f>
        <v>2022</v>
      </c>
      <c r="F740">
        <f>MONTH(Dates[[#This Row],[Datum]])</f>
        <v>1</v>
      </c>
      <c r="G740" t="str">
        <f>TEXT(Dates[[#This Row],[Datum]],"MMMM")</f>
        <v>januari</v>
      </c>
      <c r="H740" t="str">
        <f>TEXT(Dates[[#This Row],[Datum]],"MMM")</f>
        <v>jan</v>
      </c>
      <c r="I740">
        <v>8</v>
      </c>
      <c r="J740" t="str">
        <f>TEXT(Dates[[#This Row],[Datum]],"DDDD")</f>
        <v>lördag</v>
      </c>
      <c r="K740" t="s">
        <v>5</v>
      </c>
      <c r="L740">
        <f>WEEKDAY(Dates[[#This Row],[Datum]],2)</f>
        <v>6</v>
      </c>
      <c r="M740" t="str">
        <f>CHOOSE(Dates[[#This Row],[Månad]],"T1","T1","T1","T1","T2","T2","T2","T2","T3","T3","T3","T3")</f>
        <v>T1</v>
      </c>
      <c r="N740" t="str">
        <f>CHOOSE(Dates[[#This Row],[Månad]],"Kv1","Kv1","Kv1","Kv2","Kv2","Kv2","Kv3","Kv3","Kv3","Kv4","Kv4","Kv4")</f>
        <v>Kv1</v>
      </c>
      <c r="O740">
        <f>WEEKNUM(Dates[[#This Row],[Datum]],21)</f>
        <v>1</v>
      </c>
      <c r="P740" t="str">
        <f>"V"&amp;Dates[[#This Row],[Veckonummer]]</f>
        <v>V1</v>
      </c>
      <c r="Q740">
        <f>Dates[[#This Row],[Datum]]-(DATE(YEAR(Dates[[#This Row],[Datum]]),1,0))</f>
        <v>8</v>
      </c>
    </row>
    <row r="741" spans="1:17" x14ac:dyDescent="0.25">
      <c r="A741">
        <v>11697</v>
      </c>
      <c r="B741">
        <v>20220109</v>
      </c>
      <c r="C741" s="1">
        <v>44570</v>
      </c>
      <c r="D741" t="str">
        <f>"den " &amp; TEXT(Dates[[#This Row],[Datum]],"d MMMM ÅÅÅÅ")</f>
        <v>den 9 januari 2022</v>
      </c>
      <c r="E741">
        <f>YEAR(Dates[[#This Row],[Datum]])</f>
        <v>2022</v>
      </c>
      <c r="F741">
        <f>MONTH(Dates[[#This Row],[Datum]])</f>
        <v>1</v>
      </c>
      <c r="G741" t="str">
        <f>TEXT(Dates[[#This Row],[Datum]],"MMMM")</f>
        <v>januari</v>
      </c>
      <c r="H741" t="str">
        <f>TEXT(Dates[[#This Row],[Datum]],"MMM")</f>
        <v>jan</v>
      </c>
      <c r="I741">
        <v>9</v>
      </c>
      <c r="J741" t="str">
        <f>TEXT(Dates[[#This Row],[Datum]],"DDDD")</f>
        <v>söndag</v>
      </c>
      <c r="K741" t="s">
        <v>6</v>
      </c>
      <c r="L741">
        <f>WEEKDAY(Dates[[#This Row],[Datum]],2)</f>
        <v>7</v>
      </c>
      <c r="M741" t="str">
        <f>CHOOSE(Dates[[#This Row],[Månad]],"T1","T1","T1","T1","T2","T2","T2","T2","T3","T3","T3","T3")</f>
        <v>T1</v>
      </c>
      <c r="N741" t="str">
        <f>CHOOSE(Dates[[#This Row],[Månad]],"Kv1","Kv1","Kv1","Kv2","Kv2","Kv2","Kv3","Kv3","Kv3","Kv4","Kv4","Kv4")</f>
        <v>Kv1</v>
      </c>
      <c r="O741">
        <f>WEEKNUM(Dates[[#This Row],[Datum]],21)</f>
        <v>1</v>
      </c>
      <c r="P741" t="str">
        <f>"V"&amp;Dates[[#This Row],[Veckonummer]]</f>
        <v>V1</v>
      </c>
      <c r="Q741">
        <f>Dates[[#This Row],[Datum]]-(DATE(YEAR(Dates[[#This Row],[Datum]]),1,0))</f>
        <v>9</v>
      </c>
    </row>
    <row r="742" spans="1:17" x14ac:dyDescent="0.25">
      <c r="A742">
        <v>11698</v>
      </c>
      <c r="B742">
        <v>20220110</v>
      </c>
      <c r="C742" s="1">
        <v>44571</v>
      </c>
      <c r="D742" t="str">
        <f>"den " &amp; TEXT(Dates[[#This Row],[Datum]],"d MMMM ÅÅÅÅ")</f>
        <v>den 10 januari 2022</v>
      </c>
      <c r="E742">
        <f>YEAR(Dates[[#This Row],[Datum]])</f>
        <v>2022</v>
      </c>
      <c r="F742">
        <f>MONTH(Dates[[#This Row],[Datum]])</f>
        <v>1</v>
      </c>
      <c r="G742" t="str">
        <f>TEXT(Dates[[#This Row],[Datum]],"MMMM")</f>
        <v>januari</v>
      </c>
      <c r="H742" t="str">
        <f>TEXT(Dates[[#This Row],[Datum]],"MMM")</f>
        <v>jan</v>
      </c>
      <c r="I742">
        <v>10</v>
      </c>
      <c r="J742" t="str">
        <f>TEXT(Dates[[#This Row],[Datum]],"DDDD")</f>
        <v>måndag</v>
      </c>
      <c r="K742" t="s">
        <v>0</v>
      </c>
      <c r="L742">
        <f>WEEKDAY(Dates[[#This Row],[Datum]],2)</f>
        <v>1</v>
      </c>
      <c r="M742" t="str">
        <f>CHOOSE(Dates[[#This Row],[Månad]],"T1","T1","T1","T1","T2","T2","T2","T2","T3","T3","T3","T3")</f>
        <v>T1</v>
      </c>
      <c r="N742" t="str">
        <f>CHOOSE(Dates[[#This Row],[Månad]],"Kv1","Kv1","Kv1","Kv2","Kv2","Kv2","Kv3","Kv3","Kv3","Kv4","Kv4","Kv4")</f>
        <v>Kv1</v>
      </c>
      <c r="O742">
        <f>WEEKNUM(Dates[[#This Row],[Datum]],21)</f>
        <v>2</v>
      </c>
      <c r="P742" t="str">
        <f>"V"&amp;Dates[[#This Row],[Veckonummer]]</f>
        <v>V2</v>
      </c>
      <c r="Q742">
        <f>Dates[[#This Row],[Datum]]-(DATE(YEAR(Dates[[#This Row],[Datum]]),1,0))</f>
        <v>10</v>
      </c>
    </row>
    <row r="743" spans="1:17" x14ac:dyDescent="0.25">
      <c r="A743">
        <v>11699</v>
      </c>
      <c r="B743">
        <v>20220111</v>
      </c>
      <c r="C743" s="1">
        <v>44572</v>
      </c>
      <c r="D743" t="str">
        <f>"den " &amp; TEXT(Dates[[#This Row],[Datum]],"d MMMM ÅÅÅÅ")</f>
        <v>den 11 januari 2022</v>
      </c>
      <c r="E743">
        <f>YEAR(Dates[[#This Row],[Datum]])</f>
        <v>2022</v>
      </c>
      <c r="F743">
        <f>MONTH(Dates[[#This Row],[Datum]])</f>
        <v>1</v>
      </c>
      <c r="G743" t="str">
        <f>TEXT(Dates[[#This Row],[Datum]],"MMMM")</f>
        <v>januari</v>
      </c>
      <c r="H743" t="str">
        <f>TEXT(Dates[[#This Row],[Datum]],"MMM")</f>
        <v>jan</v>
      </c>
      <c r="I743">
        <v>11</v>
      </c>
      <c r="J743" t="str">
        <f>TEXT(Dates[[#This Row],[Datum]],"DDDD")</f>
        <v>tisdag</v>
      </c>
      <c r="K743" t="s">
        <v>1</v>
      </c>
      <c r="L743">
        <f>WEEKDAY(Dates[[#This Row],[Datum]],2)</f>
        <v>2</v>
      </c>
      <c r="M743" t="str">
        <f>CHOOSE(Dates[[#This Row],[Månad]],"T1","T1","T1","T1","T2","T2","T2","T2","T3","T3","T3","T3")</f>
        <v>T1</v>
      </c>
      <c r="N743" t="str">
        <f>CHOOSE(Dates[[#This Row],[Månad]],"Kv1","Kv1","Kv1","Kv2","Kv2","Kv2","Kv3","Kv3","Kv3","Kv4","Kv4","Kv4")</f>
        <v>Kv1</v>
      </c>
      <c r="O743">
        <f>WEEKNUM(Dates[[#This Row],[Datum]],21)</f>
        <v>2</v>
      </c>
      <c r="P743" t="str">
        <f>"V"&amp;Dates[[#This Row],[Veckonummer]]</f>
        <v>V2</v>
      </c>
      <c r="Q743">
        <f>Dates[[#This Row],[Datum]]-(DATE(YEAR(Dates[[#This Row],[Datum]]),1,0))</f>
        <v>11</v>
      </c>
    </row>
    <row r="744" spans="1:17" x14ac:dyDescent="0.25">
      <c r="A744">
        <v>11700</v>
      </c>
      <c r="B744">
        <v>20220112</v>
      </c>
      <c r="C744" s="1">
        <v>44573</v>
      </c>
      <c r="D744" t="str">
        <f>"den " &amp; TEXT(Dates[[#This Row],[Datum]],"d MMMM ÅÅÅÅ")</f>
        <v>den 12 januari 2022</v>
      </c>
      <c r="E744">
        <f>YEAR(Dates[[#This Row],[Datum]])</f>
        <v>2022</v>
      </c>
      <c r="F744">
        <f>MONTH(Dates[[#This Row],[Datum]])</f>
        <v>1</v>
      </c>
      <c r="G744" t="str">
        <f>TEXT(Dates[[#This Row],[Datum]],"MMMM")</f>
        <v>januari</v>
      </c>
      <c r="H744" t="str">
        <f>TEXT(Dates[[#This Row],[Datum]],"MMM")</f>
        <v>jan</v>
      </c>
      <c r="I744">
        <v>12</v>
      </c>
      <c r="J744" t="str">
        <f>TEXT(Dates[[#This Row],[Datum]],"DDDD")</f>
        <v>onsdag</v>
      </c>
      <c r="K744" t="s">
        <v>2</v>
      </c>
      <c r="L744">
        <f>WEEKDAY(Dates[[#This Row],[Datum]],2)</f>
        <v>3</v>
      </c>
      <c r="M744" t="str">
        <f>CHOOSE(Dates[[#This Row],[Månad]],"T1","T1","T1","T1","T2","T2","T2","T2","T3","T3","T3","T3")</f>
        <v>T1</v>
      </c>
      <c r="N744" t="str">
        <f>CHOOSE(Dates[[#This Row],[Månad]],"Kv1","Kv1","Kv1","Kv2","Kv2","Kv2","Kv3","Kv3","Kv3","Kv4","Kv4","Kv4")</f>
        <v>Kv1</v>
      </c>
      <c r="O744">
        <f>WEEKNUM(Dates[[#This Row],[Datum]],21)</f>
        <v>2</v>
      </c>
      <c r="P744" t="str">
        <f>"V"&amp;Dates[[#This Row],[Veckonummer]]</f>
        <v>V2</v>
      </c>
      <c r="Q744">
        <f>Dates[[#This Row],[Datum]]-(DATE(YEAR(Dates[[#This Row],[Datum]]),1,0))</f>
        <v>12</v>
      </c>
    </row>
    <row r="745" spans="1:17" x14ac:dyDescent="0.25">
      <c r="A745">
        <v>11701</v>
      </c>
      <c r="B745">
        <v>20220113</v>
      </c>
      <c r="C745" s="1">
        <v>44574</v>
      </c>
      <c r="D745" t="str">
        <f>"den " &amp; TEXT(Dates[[#This Row],[Datum]],"d MMMM ÅÅÅÅ")</f>
        <v>den 13 januari 2022</v>
      </c>
      <c r="E745">
        <f>YEAR(Dates[[#This Row],[Datum]])</f>
        <v>2022</v>
      </c>
      <c r="F745">
        <f>MONTH(Dates[[#This Row],[Datum]])</f>
        <v>1</v>
      </c>
      <c r="G745" t="str">
        <f>TEXT(Dates[[#This Row],[Datum]],"MMMM")</f>
        <v>januari</v>
      </c>
      <c r="H745" t="str">
        <f>TEXT(Dates[[#This Row],[Datum]],"MMM")</f>
        <v>jan</v>
      </c>
      <c r="I745">
        <v>13</v>
      </c>
      <c r="J745" t="str">
        <f>TEXT(Dates[[#This Row],[Datum]],"DDDD")</f>
        <v>torsdag</v>
      </c>
      <c r="K745" t="s">
        <v>3</v>
      </c>
      <c r="L745">
        <f>WEEKDAY(Dates[[#This Row],[Datum]],2)</f>
        <v>4</v>
      </c>
      <c r="M745" t="str">
        <f>CHOOSE(Dates[[#This Row],[Månad]],"T1","T1","T1","T1","T2","T2","T2","T2","T3","T3","T3","T3")</f>
        <v>T1</v>
      </c>
      <c r="N745" t="str">
        <f>CHOOSE(Dates[[#This Row],[Månad]],"Kv1","Kv1","Kv1","Kv2","Kv2","Kv2","Kv3","Kv3","Kv3","Kv4","Kv4","Kv4")</f>
        <v>Kv1</v>
      </c>
      <c r="O745">
        <f>WEEKNUM(Dates[[#This Row],[Datum]],21)</f>
        <v>2</v>
      </c>
      <c r="P745" t="str">
        <f>"V"&amp;Dates[[#This Row],[Veckonummer]]</f>
        <v>V2</v>
      </c>
      <c r="Q745">
        <f>Dates[[#This Row],[Datum]]-(DATE(YEAR(Dates[[#This Row],[Datum]]),1,0))</f>
        <v>13</v>
      </c>
    </row>
    <row r="746" spans="1:17" x14ac:dyDescent="0.25">
      <c r="A746">
        <v>11702</v>
      </c>
      <c r="B746">
        <v>20220114</v>
      </c>
      <c r="C746" s="1">
        <v>44575</v>
      </c>
      <c r="D746" t="str">
        <f>"den " &amp; TEXT(Dates[[#This Row],[Datum]],"d MMMM ÅÅÅÅ")</f>
        <v>den 14 januari 2022</v>
      </c>
      <c r="E746">
        <f>YEAR(Dates[[#This Row],[Datum]])</f>
        <v>2022</v>
      </c>
      <c r="F746">
        <f>MONTH(Dates[[#This Row],[Datum]])</f>
        <v>1</v>
      </c>
      <c r="G746" t="str">
        <f>TEXT(Dates[[#This Row],[Datum]],"MMMM")</f>
        <v>januari</v>
      </c>
      <c r="H746" t="str">
        <f>TEXT(Dates[[#This Row],[Datum]],"MMM")</f>
        <v>jan</v>
      </c>
      <c r="I746">
        <v>14</v>
      </c>
      <c r="J746" t="str">
        <f>TEXT(Dates[[#This Row],[Datum]],"DDDD")</f>
        <v>fredag</v>
      </c>
      <c r="K746" t="s">
        <v>4</v>
      </c>
      <c r="L746">
        <f>WEEKDAY(Dates[[#This Row],[Datum]],2)</f>
        <v>5</v>
      </c>
      <c r="M746" t="str">
        <f>CHOOSE(Dates[[#This Row],[Månad]],"T1","T1","T1","T1","T2","T2","T2","T2","T3","T3","T3","T3")</f>
        <v>T1</v>
      </c>
      <c r="N746" t="str">
        <f>CHOOSE(Dates[[#This Row],[Månad]],"Kv1","Kv1","Kv1","Kv2","Kv2","Kv2","Kv3","Kv3","Kv3","Kv4","Kv4","Kv4")</f>
        <v>Kv1</v>
      </c>
      <c r="O746">
        <f>WEEKNUM(Dates[[#This Row],[Datum]],21)</f>
        <v>2</v>
      </c>
      <c r="P746" t="str">
        <f>"V"&amp;Dates[[#This Row],[Veckonummer]]</f>
        <v>V2</v>
      </c>
      <c r="Q746">
        <f>Dates[[#This Row],[Datum]]-(DATE(YEAR(Dates[[#This Row],[Datum]]),1,0))</f>
        <v>14</v>
      </c>
    </row>
    <row r="747" spans="1:17" x14ac:dyDescent="0.25">
      <c r="A747">
        <v>11703</v>
      </c>
      <c r="B747">
        <v>20220115</v>
      </c>
      <c r="C747" s="1">
        <v>44576</v>
      </c>
      <c r="D747" t="str">
        <f>"den " &amp; TEXT(Dates[[#This Row],[Datum]],"d MMMM ÅÅÅÅ")</f>
        <v>den 15 januari 2022</v>
      </c>
      <c r="E747">
        <f>YEAR(Dates[[#This Row],[Datum]])</f>
        <v>2022</v>
      </c>
      <c r="F747">
        <f>MONTH(Dates[[#This Row],[Datum]])</f>
        <v>1</v>
      </c>
      <c r="G747" t="str">
        <f>TEXT(Dates[[#This Row],[Datum]],"MMMM")</f>
        <v>januari</v>
      </c>
      <c r="H747" t="str">
        <f>TEXT(Dates[[#This Row],[Datum]],"MMM")</f>
        <v>jan</v>
      </c>
      <c r="I747">
        <v>15</v>
      </c>
      <c r="J747" t="str">
        <f>TEXT(Dates[[#This Row],[Datum]],"DDDD")</f>
        <v>lördag</v>
      </c>
      <c r="K747" t="s">
        <v>5</v>
      </c>
      <c r="L747">
        <f>WEEKDAY(Dates[[#This Row],[Datum]],2)</f>
        <v>6</v>
      </c>
      <c r="M747" t="str">
        <f>CHOOSE(Dates[[#This Row],[Månad]],"T1","T1","T1","T1","T2","T2","T2","T2","T3","T3","T3","T3")</f>
        <v>T1</v>
      </c>
      <c r="N747" t="str">
        <f>CHOOSE(Dates[[#This Row],[Månad]],"Kv1","Kv1","Kv1","Kv2","Kv2","Kv2","Kv3","Kv3","Kv3","Kv4","Kv4","Kv4")</f>
        <v>Kv1</v>
      </c>
      <c r="O747">
        <f>WEEKNUM(Dates[[#This Row],[Datum]],21)</f>
        <v>2</v>
      </c>
      <c r="P747" t="str">
        <f>"V"&amp;Dates[[#This Row],[Veckonummer]]</f>
        <v>V2</v>
      </c>
      <c r="Q747">
        <f>Dates[[#This Row],[Datum]]-(DATE(YEAR(Dates[[#This Row],[Datum]]),1,0))</f>
        <v>15</v>
      </c>
    </row>
    <row r="748" spans="1:17" x14ac:dyDescent="0.25">
      <c r="A748">
        <v>11704</v>
      </c>
      <c r="B748">
        <v>20220116</v>
      </c>
      <c r="C748" s="1">
        <v>44577</v>
      </c>
      <c r="D748" t="str">
        <f>"den " &amp; TEXT(Dates[[#This Row],[Datum]],"d MMMM ÅÅÅÅ")</f>
        <v>den 16 januari 2022</v>
      </c>
      <c r="E748">
        <f>YEAR(Dates[[#This Row],[Datum]])</f>
        <v>2022</v>
      </c>
      <c r="F748">
        <f>MONTH(Dates[[#This Row],[Datum]])</f>
        <v>1</v>
      </c>
      <c r="G748" t="str">
        <f>TEXT(Dates[[#This Row],[Datum]],"MMMM")</f>
        <v>januari</v>
      </c>
      <c r="H748" t="str">
        <f>TEXT(Dates[[#This Row],[Datum]],"MMM")</f>
        <v>jan</v>
      </c>
      <c r="I748">
        <v>16</v>
      </c>
      <c r="J748" t="str">
        <f>TEXT(Dates[[#This Row],[Datum]],"DDDD")</f>
        <v>söndag</v>
      </c>
      <c r="K748" t="s">
        <v>6</v>
      </c>
      <c r="L748">
        <f>WEEKDAY(Dates[[#This Row],[Datum]],2)</f>
        <v>7</v>
      </c>
      <c r="M748" t="str">
        <f>CHOOSE(Dates[[#This Row],[Månad]],"T1","T1","T1","T1","T2","T2","T2","T2","T3","T3","T3","T3")</f>
        <v>T1</v>
      </c>
      <c r="N748" t="str">
        <f>CHOOSE(Dates[[#This Row],[Månad]],"Kv1","Kv1","Kv1","Kv2","Kv2","Kv2","Kv3","Kv3","Kv3","Kv4","Kv4","Kv4")</f>
        <v>Kv1</v>
      </c>
      <c r="O748">
        <f>WEEKNUM(Dates[[#This Row],[Datum]],21)</f>
        <v>2</v>
      </c>
      <c r="P748" t="str">
        <f>"V"&amp;Dates[[#This Row],[Veckonummer]]</f>
        <v>V2</v>
      </c>
      <c r="Q748">
        <f>Dates[[#This Row],[Datum]]-(DATE(YEAR(Dates[[#This Row],[Datum]]),1,0))</f>
        <v>16</v>
      </c>
    </row>
    <row r="749" spans="1:17" x14ac:dyDescent="0.25">
      <c r="A749">
        <v>11705</v>
      </c>
      <c r="B749">
        <v>20220117</v>
      </c>
      <c r="C749" s="1">
        <v>44578</v>
      </c>
      <c r="D749" t="str">
        <f>"den " &amp; TEXT(Dates[[#This Row],[Datum]],"d MMMM ÅÅÅÅ")</f>
        <v>den 17 januari 2022</v>
      </c>
      <c r="E749">
        <f>YEAR(Dates[[#This Row],[Datum]])</f>
        <v>2022</v>
      </c>
      <c r="F749">
        <f>MONTH(Dates[[#This Row],[Datum]])</f>
        <v>1</v>
      </c>
      <c r="G749" t="str">
        <f>TEXT(Dates[[#This Row],[Datum]],"MMMM")</f>
        <v>januari</v>
      </c>
      <c r="H749" t="str">
        <f>TEXT(Dates[[#This Row],[Datum]],"MMM")</f>
        <v>jan</v>
      </c>
      <c r="I749">
        <v>17</v>
      </c>
      <c r="J749" t="str">
        <f>TEXT(Dates[[#This Row],[Datum]],"DDDD")</f>
        <v>måndag</v>
      </c>
      <c r="K749" t="s">
        <v>0</v>
      </c>
      <c r="L749">
        <f>WEEKDAY(Dates[[#This Row],[Datum]],2)</f>
        <v>1</v>
      </c>
      <c r="M749" t="str">
        <f>CHOOSE(Dates[[#This Row],[Månad]],"T1","T1","T1","T1","T2","T2","T2","T2","T3","T3","T3","T3")</f>
        <v>T1</v>
      </c>
      <c r="N749" t="str">
        <f>CHOOSE(Dates[[#This Row],[Månad]],"Kv1","Kv1","Kv1","Kv2","Kv2","Kv2","Kv3","Kv3","Kv3","Kv4","Kv4","Kv4")</f>
        <v>Kv1</v>
      </c>
      <c r="O749">
        <f>WEEKNUM(Dates[[#This Row],[Datum]],21)</f>
        <v>3</v>
      </c>
      <c r="P749" t="str">
        <f>"V"&amp;Dates[[#This Row],[Veckonummer]]</f>
        <v>V3</v>
      </c>
      <c r="Q749">
        <f>Dates[[#This Row],[Datum]]-(DATE(YEAR(Dates[[#This Row],[Datum]]),1,0))</f>
        <v>17</v>
      </c>
    </row>
    <row r="750" spans="1:17" x14ac:dyDescent="0.25">
      <c r="A750">
        <v>11706</v>
      </c>
      <c r="B750">
        <v>20220118</v>
      </c>
      <c r="C750" s="1">
        <v>44579</v>
      </c>
      <c r="D750" t="str">
        <f>"den " &amp; TEXT(Dates[[#This Row],[Datum]],"d MMMM ÅÅÅÅ")</f>
        <v>den 18 januari 2022</v>
      </c>
      <c r="E750">
        <f>YEAR(Dates[[#This Row],[Datum]])</f>
        <v>2022</v>
      </c>
      <c r="F750">
        <f>MONTH(Dates[[#This Row],[Datum]])</f>
        <v>1</v>
      </c>
      <c r="G750" t="str">
        <f>TEXT(Dates[[#This Row],[Datum]],"MMMM")</f>
        <v>januari</v>
      </c>
      <c r="H750" t="str">
        <f>TEXT(Dates[[#This Row],[Datum]],"MMM")</f>
        <v>jan</v>
      </c>
      <c r="I750">
        <v>18</v>
      </c>
      <c r="J750" t="str">
        <f>TEXT(Dates[[#This Row],[Datum]],"DDDD")</f>
        <v>tisdag</v>
      </c>
      <c r="K750" t="s">
        <v>1</v>
      </c>
      <c r="L750">
        <f>WEEKDAY(Dates[[#This Row],[Datum]],2)</f>
        <v>2</v>
      </c>
      <c r="M750" t="str">
        <f>CHOOSE(Dates[[#This Row],[Månad]],"T1","T1","T1","T1","T2","T2","T2","T2","T3","T3","T3","T3")</f>
        <v>T1</v>
      </c>
      <c r="N750" t="str">
        <f>CHOOSE(Dates[[#This Row],[Månad]],"Kv1","Kv1","Kv1","Kv2","Kv2","Kv2","Kv3","Kv3","Kv3","Kv4","Kv4","Kv4")</f>
        <v>Kv1</v>
      </c>
      <c r="O750">
        <f>WEEKNUM(Dates[[#This Row],[Datum]],21)</f>
        <v>3</v>
      </c>
      <c r="P750" t="str">
        <f>"V"&amp;Dates[[#This Row],[Veckonummer]]</f>
        <v>V3</v>
      </c>
      <c r="Q750">
        <f>Dates[[#This Row],[Datum]]-(DATE(YEAR(Dates[[#This Row],[Datum]]),1,0))</f>
        <v>18</v>
      </c>
    </row>
    <row r="751" spans="1:17" x14ac:dyDescent="0.25">
      <c r="A751">
        <v>11707</v>
      </c>
      <c r="B751">
        <v>20220119</v>
      </c>
      <c r="C751" s="1">
        <v>44580</v>
      </c>
      <c r="D751" t="str">
        <f>"den " &amp; TEXT(Dates[[#This Row],[Datum]],"d MMMM ÅÅÅÅ")</f>
        <v>den 19 januari 2022</v>
      </c>
      <c r="E751">
        <f>YEAR(Dates[[#This Row],[Datum]])</f>
        <v>2022</v>
      </c>
      <c r="F751">
        <f>MONTH(Dates[[#This Row],[Datum]])</f>
        <v>1</v>
      </c>
      <c r="G751" t="str">
        <f>TEXT(Dates[[#This Row],[Datum]],"MMMM")</f>
        <v>januari</v>
      </c>
      <c r="H751" t="str">
        <f>TEXT(Dates[[#This Row],[Datum]],"MMM")</f>
        <v>jan</v>
      </c>
      <c r="I751">
        <v>19</v>
      </c>
      <c r="J751" t="str">
        <f>TEXT(Dates[[#This Row],[Datum]],"DDDD")</f>
        <v>onsdag</v>
      </c>
      <c r="K751" t="s">
        <v>2</v>
      </c>
      <c r="L751">
        <f>WEEKDAY(Dates[[#This Row],[Datum]],2)</f>
        <v>3</v>
      </c>
      <c r="M751" t="str">
        <f>CHOOSE(Dates[[#This Row],[Månad]],"T1","T1","T1","T1","T2","T2","T2","T2","T3","T3","T3","T3")</f>
        <v>T1</v>
      </c>
      <c r="N751" t="str">
        <f>CHOOSE(Dates[[#This Row],[Månad]],"Kv1","Kv1","Kv1","Kv2","Kv2","Kv2","Kv3","Kv3","Kv3","Kv4","Kv4","Kv4")</f>
        <v>Kv1</v>
      </c>
      <c r="O751">
        <f>WEEKNUM(Dates[[#This Row],[Datum]],21)</f>
        <v>3</v>
      </c>
      <c r="P751" t="str">
        <f>"V"&amp;Dates[[#This Row],[Veckonummer]]</f>
        <v>V3</v>
      </c>
      <c r="Q751">
        <f>Dates[[#This Row],[Datum]]-(DATE(YEAR(Dates[[#This Row],[Datum]]),1,0))</f>
        <v>19</v>
      </c>
    </row>
    <row r="752" spans="1:17" x14ac:dyDescent="0.25">
      <c r="A752">
        <v>11708</v>
      </c>
      <c r="B752">
        <v>20220120</v>
      </c>
      <c r="C752" s="1">
        <v>44581</v>
      </c>
      <c r="D752" t="str">
        <f>"den " &amp; TEXT(Dates[[#This Row],[Datum]],"d MMMM ÅÅÅÅ")</f>
        <v>den 20 januari 2022</v>
      </c>
      <c r="E752">
        <f>YEAR(Dates[[#This Row],[Datum]])</f>
        <v>2022</v>
      </c>
      <c r="F752">
        <f>MONTH(Dates[[#This Row],[Datum]])</f>
        <v>1</v>
      </c>
      <c r="G752" t="str">
        <f>TEXT(Dates[[#This Row],[Datum]],"MMMM")</f>
        <v>januari</v>
      </c>
      <c r="H752" t="str">
        <f>TEXT(Dates[[#This Row],[Datum]],"MMM")</f>
        <v>jan</v>
      </c>
      <c r="I752">
        <v>20</v>
      </c>
      <c r="J752" t="str">
        <f>TEXT(Dates[[#This Row],[Datum]],"DDDD")</f>
        <v>torsdag</v>
      </c>
      <c r="K752" t="s">
        <v>3</v>
      </c>
      <c r="L752">
        <f>WEEKDAY(Dates[[#This Row],[Datum]],2)</f>
        <v>4</v>
      </c>
      <c r="M752" t="str">
        <f>CHOOSE(Dates[[#This Row],[Månad]],"T1","T1","T1","T1","T2","T2","T2","T2","T3","T3","T3","T3")</f>
        <v>T1</v>
      </c>
      <c r="N752" t="str">
        <f>CHOOSE(Dates[[#This Row],[Månad]],"Kv1","Kv1","Kv1","Kv2","Kv2","Kv2","Kv3","Kv3","Kv3","Kv4","Kv4","Kv4")</f>
        <v>Kv1</v>
      </c>
      <c r="O752">
        <f>WEEKNUM(Dates[[#This Row],[Datum]],21)</f>
        <v>3</v>
      </c>
      <c r="P752" t="str">
        <f>"V"&amp;Dates[[#This Row],[Veckonummer]]</f>
        <v>V3</v>
      </c>
      <c r="Q752">
        <f>Dates[[#This Row],[Datum]]-(DATE(YEAR(Dates[[#This Row],[Datum]]),1,0))</f>
        <v>20</v>
      </c>
    </row>
    <row r="753" spans="1:17" x14ac:dyDescent="0.25">
      <c r="A753">
        <v>11709</v>
      </c>
      <c r="B753">
        <v>20220121</v>
      </c>
      <c r="C753" s="1">
        <v>44582</v>
      </c>
      <c r="D753" t="str">
        <f>"den " &amp; TEXT(Dates[[#This Row],[Datum]],"d MMMM ÅÅÅÅ")</f>
        <v>den 21 januari 2022</v>
      </c>
      <c r="E753">
        <f>YEAR(Dates[[#This Row],[Datum]])</f>
        <v>2022</v>
      </c>
      <c r="F753">
        <f>MONTH(Dates[[#This Row],[Datum]])</f>
        <v>1</v>
      </c>
      <c r="G753" t="str">
        <f>TEXT(Dates[[#This Row],[Datum]],"MMMM")</f>
        <v>januari</v>
      </c>
      <c r="H753" t="str">
        <f>TEXT(Dates[[#This Row],[Datum]],"MMM")</f>
        <v>jan</v>
      </c>
      <c r="I753">
        <v>21</v>
      </c>
      <c r="J753" t="str">
        <f>TEXT(Dates[[#This Row],[Datum]],"DDDD")</f>
        <v>fredag</v>
      </c>
      <c r="K753" t="s">
        <v>4</v>
      </c>
      <c r="L753">
        <f>WEEKDAY(Dates[[#This Row],[Datum]],2)</f>
        <v>5</v>
      </c>
      <c r="M753" t="str">
        <f>CHOOSE(Dates[[#This Row],[Månad]],"T1","T1","T1","T1","T2","T2","T2","T2","T3","T3","T3","T3")</f>
        <v>T1</v>
      </c>
      <c r="N753" t="str">
        <f>CHOOSE(Dates[[#This Row],[Månad]],"Kv1","Kv1","Kv1","Kv2","Kv2","Kv2","Kv3","Kv3","Kv3","Kv4","Kv4","Kv4")</f>
        <v>Kv1</v>
      </c>
      <c r="O753">
        <f>WEEKNUM(Dates[[#This Row],[Datum]],21)</f>
        <v>3</v>
      </c>
      <c r="P753" t="str">
        <f>"V"&amp;Dates[[#This Row],[Veckonummer]]</f>
        <v>V3</v>
      </c>
      <c r="Q753">
        <f>Dates[[#This Row],[Datum]]-(DATE(YEAR(Dates[[#This Row],[Datum]]),1,0))</f>
        <v>21</v>
      </c>
    </row>
    <row r="754" spans="1:17" x14ac:dyDescent="0.25">
      <c r="A754">
        <v>11710</v>
      </c>
      <c r="B754">
        <v>20220122</v>
      </c>
      <c r="C754" s="1">
        <v>44583</v>
      </c>
      <c r="D754" t="str">
        <f>"den " &amp; TEXT(Dates[[#This Row],[Datum]],"d MMMM ÅÅÅÅ")</f>
        <v>den 22 januari 2022</v>
      </c>
      <c r="E754">
        <f>YEAR(Dates[[#This Row],[Datum]])</f>
        <v>2022</v>
      </c>
      <c r="F754">
        <f>MONTH(Dates[[#This Row],[Datum]])</f>
        <v>1</v>
      </c>
      <c r="G754" t="str">
        <f>TEXT(Dates[[#This Row],[Datum]],"MMMM")</f>
        <v>januari</v>
      </c>
      <c r="H754" t="str">
        <f>TEXT(Dates[[#This Row],[Datum]],"MMM")</f>
        <v>jan</v>
      </c>
      <c r="I754">
        <v>22</v>
      </c>
      <c r="J754" t="str">
        <f>TEXT(Dates[[#This Row],[Datum]],"DDDD")</f>
        <v>lördag</v>
      </c>
      <c r="K754" t="s">
        <v>5</v>
      </c>
      <c r="L754">
        <f>WEEKDAY(Dates[[#This Row],[Datum]],2)</f>
        <v>6</v>
      </c>
      <c r="M754" t="str">
        <f>CHOOSE(Dates[[#This Row],[Månad]],"T1","T1","T1","T1","T2","T2","T2","T2","T3","T3","T3","T3")</f>
        <v>T1</v>
      </c>
      <c r="N754" t="str">
        <f>CHOOSE(Dates[[#This Row],[Månad]],"Kv1","Kv1","Kv1","Kv2","Kv2","Kv2","Kv3","Kv3","Kv3","Kv4","Kv4","Kv4")</f>
        <v>Kv1</v>
      </c>
      <c r="O754">
        <f>WEEKNUM(Dates[[#This Row],[Datum]],21)</f>
        <v>3</v>
      </c>
      <c r="P754" t="str">
        <f>"V"&amp;Dates[[#This Row],[Veckonummer]]</f>
        <v>V3</v>
      </c>
      <c r="Q754">
        <f>Dates[[#This Row],[Datum]]-(DATE(YEAR(Dates[[#This Row],[Datum]]),1,0))</f>
        <v>22</v>
      </c>
    </row>
    <row r="755" spans="1:17" x14ac:dyDescent="0.25">
      <c r="A755">
        <v>11711</v>
      </c>
      <c r="B755">
        <v>20220123</v>
      </c>
      <c r="C755" s="1">
        <v>44584</v>
      </c>
      <c r="D755" t="str">
        <f>"den " &amp; TEXT(Dates[[#This Row],[Datum]],"d MMMM ÅÅÅÅ")</f>
        <v>den 23 januari 2022</v>
      </c>
      <c r="E755">
        <f>YEAR(Dates[[#This Row],[Datum]])</f>
        <v>2022</v>
      </c>
      <c r="F755">
        <f>MONTH(Dates[[#This Row],[Datum]])</f>
        <v>1</v>
      </c>
      <c r="G755" t="str">
        <f>TEXT(Dates[[#This Row],[Datum]],"MMMM")</f>
        <v>januari</v>
      </c>
      <c r="H755" t="str">
        <f>TEXT(Dates[[#This Row],[Datum]],"MMM")</f>
        <v>jan</v>
      </c>
      <c r="I755">
        <v>23</v>
      </c>
      <c r="J755" t="str">
        <f>TEXT(Dates[[#This Row],[Datum]],"DDDD")</f>
        <v>söndag</v>
      </c>
      <c r="K755" t="s">
        <v>6</v>
      </c>
      <c r="L755">
        <f>WEEKDAY(Dates[[#This Row],[Datum]],2)</f>
        <v>7</v>
      </c>
      <c r="M755" t="str">
        <f>CHOOSE(Dates[[#This Row],[Månad]],"T1","T1","T1","T1","T2","T2","T2","T2","T3","T3","T3","T3")</f>
        <v>T1</v>
      </c>
      <c r="N755" t="str">
        <f>CHOOSE(Dates[[#This Row],[Månad]],"Kv1","Kv1","Kv1","Kv2","Kv2","Kv2","Kv3","Kv3","Kv3","Kv4","Kv4","Kv4")</f>
        <v>Kv1</v>
      </c>
      <c r="O755">
        <f>WEEKNUM(Dates[[#This Row],[Datum]],21)</f>
        <v>3</v>
      </c>
      <c r="P755" t="str">
        <f>"V"&amp;Dates[[#This Row],[Veckonummer]]</f>
        <v>V3</v>
      </c>
      <c r="Q755">
        <f>Dates[[#This Row],[Datum]]-(DATE(YEAR(Dates[[#This Row],[Datum]]),1,0))</f>
        <v>23</v>
      </c>
    </row>
    <row r="756" spans="1:17" x14ac:dyDescent="0.25">
      <c r="A756">
        <v>11712</v>
      </c>
      <c r="B756">
        <v>20220124</v>
      </c>
      <c r="C756" s="1">
        <v>44585</v>
      </c>
      <c r="D756" t="str">
        <f>"den " &amp; TEXT(Dates[[#This Row],[Datum]],"d MMMM ÅÅÅÅ")</f>
        <v>den 24 januari 2022</v>
      </c>
      <c r="E756">
        <f>YEAR(Dates[[#This Row],[Datum]])</f>
        <v>2022</v>
      </c>
      <c r="F756">
        <f>MONTH(Dates[[#This Row],[Datum]])</f>
        <v>1</v>
      </c>
      <c r="G756" t="str">
        <f>TEXT(Dates[[#This Row],[Datum]],"MMMM")</f>
        <v>januari</v>
      </c>
      <c r="H756" t="str">
        <f>TEXT(Dates[[#This Row],[Datum]],"MMM")</f>
        <v>jan</v>
      </c>
      <c r="I756">
        <v>24</v>
      </c>
      <c r="J756" t="str">
        <f>TEXT(Dates[[#This Row],[Datum]],"DDDD")</f>
        <v>måndag</v>
      </c>
      <c r="K756" t="s">
        <v>0</v>
      </c>
      <c r="L756">
        <f>WEEKDAY(Dates[[#This Row],[Datum]],2)</f>
        <v>1</v>
      </c>
      <c r="M756" t="str">
        <f>CHOOSE(Dates[[#This Row],[Månad]],"T1","T1","T1","T1","T2","T2","T2","T2","T3","T3","T3","T3")</f>
        <v>T1</v>
      </c>
      <c r="N756" t="str">
        <f>CHOOSE(Dates[[#This Row],[Månad]],"Kv1","Kv1","Kv1","Kv2","Kv2","Kv2","Kv3","Kv3","Kv3","Kv4","Kv4","Kv4")</f>
        <v>Kv1</v>
      </c>
      <c r="O756">
        <f>WEEKNUM(Dates[[#This Row],[Datum]],21)</f>
        <v>4</v>
      </c>
      <c r="P756" t="str">
        <f>"V"&amp;Dates[[#This Row],[Veckonummer]]</f>
        <v>V4</v>
      </c>
      <c r="Q756">
        <f>Dates[[#This Row],[Datum]]-(DATE(YEAR(Dates[[#This Row],[Datum]]),1,0))</f>
        <v>24</v>
      </c>
    </row>
    <row r="757" spans="1:17" x14ac:dyDescent="0.25">
      <c r="A757">
        <v>11713</v>
      </c>
      <c r="B757">
        <v>20220125</v>
      </c>
      <c r="C757" s="1">
        <v>44586</v>
      </c>
      <c r="D757" t="str">
        <f>"den " &amp; TEXT(Dates[[#This Row],[Datum]],"d MMMM ÅÅÅÅ")</f>
        <v>den 25 januari 2022</v>
      </c>
      <c r="E757">
        <f>YEAR(Dates[[#This Row],[Datum]])</f>
        <v>2022</v>
      </c>
      <c r="F757">
        <f>MONTH(Dates[[#This Row],[Datum]])</f>
        <v>1</v>
      </c>
      <c r="G757" t="str">
        <f>TEXT(Dates[[#This Row],[Datum]],"MMMM")</f>
        <v>januari</v>
      </c>
      <c r="H757" t="str">
        <f>TEXT(Dates[[#This Row],[Datum]],"MMM")</f>
        <v>jan</v>
      </c>
      <c r="I757">
        <v>25</v>
      </c>
      <c r="J757" t="str">
        <f>TEXT(Dates[[#This Row],[Datum]],"DDDD")</f>
        <v>tisdag</v>
      </c>
      <c r="K757" t="s">
        <v>1</v>
      </c>
      <c r="L757">
        <f>WEEKDAY(Dates[[#This Row],[Datum]],2)</f>
        <v>2</v>
      </c>
      <c r="M757" t="str">
        <f>CHOOSE(Dates[[#This Row],[Månad]],"T1","T1","T1","T1","T2","T2","T2","T2","T3","T3","T3","T3")</f>
        <v>T1</v>
      </c>
      <c r="N757" t="str">
        <f>CHOOSE(Dates[[#This Row],[Månad]],"Kv1","Kv1","Kv1","Kv2","Kv2","Kv2","Kv3","Kv3","Kv3","Kv4","Kv4","Kv4")</f>
        <v>Kv1</v>
      </c>
      <c r="O757">
        <f>WEEKNUM(Dates[[#This Row],[Datum]],21)</f>
        <v>4</v>
      </c>
      <c r="P757" t="str">
        <f>"V"&amp;Dates[[#This Row],[Veckonummer]]</f>
        <v>V4</v>
      </c>
      <c r="Q757">
        <f>Dates[[#This Row],[Datum]]-(DATE(YEAR(Dates[[#This Row],[Datum]]),1,0))</f>
        <v>25</v>
      </c>
    </row>
    <row r="758" spans="1:17" x14ac:dyDescent="0.25">
      <c r="A758">
        <v>11714</v>
      </c>
      <c r="B758">
        <v>20220126</v>
      </c>
      <c r="C758" s="1">
        <v>44587</v>
      </c>
      <c r="D758" t="str">
        <f>"den " &amp; TEXT(Dates[[#This Row],[Datum]],"d MMMM ÅÅÅÅ")</f>
        <v>den 26 januari 2022</v>
      </c>
      <c r="E758">
        <f>YEAR(Dates[[#This Row],[Datum]])</f>
        <v>2022</v>
      </c>
      <c r="F758">
        <f>MONTH(Dates[[#This Row],[Datum]])</f>
        <v>1</v>
      </c>
      <c r="G758" t="str">
        <f>TEXT(Dates[[#This Row],[Datum]],"MMMM")</f>
        <v>januari</v>
      </c>
      <c r="H758" t="str">
        <f>TEXT(Dates[[#This Row],[Datum]],"MMM")</f>
        <v>jan</v>
      </c>
      <c r="I758">
        <v>26</v>
      </c>
      <c r="J758" t="str">
        <f>TEXT(Dates[[#This Row],[Datum]],"DDDD")</f>
        <v>onsdag</v>
      </c>
      <c r="K758" t="s">
        <v>2</v>
      </c>
      <c r="L758">
        <f>WEEKDAY(Dates[[#This Row],[Datum]],2)</f>
        <v>3</v>
      </c>
      <c r="M758" t="str">
        <f>CHOOSE(Dates[[#This Row],[Månad]],"T1","T1","T1","T1","T2","T2","T2","T2","T3","T3","T3","T3")</f>
        <v>T1</v>
      </c>
      <c r="N758" t="str">
        <f>CHOOSE(Dates[[#This Row],[Månad]],"Kv1","Kv1","Kv1","Kv2","Kv2","Kv2","Kv3","Kv3","Kv3","Kv4","Kv4","Kv4")</f>
        <v>Kv1</v>
      </c>
      <c r="O758">
        <f>WEEKNUM(Dates[[#This Row],[Datum]],21)</f>
        <v>4</v>
      </c>
      <c r="P758" t="str">
        <f>"V"&amp;Dates[[#This Row],[Veckonummer]]</f>
        <v>V4</v>
      </c>
      <c r="Q758">
        <f>Dates[[#This Row],[Datum]]-(DATE(YEAR(Dates[[#This Row],[Datum]]),1,0))</f>
        <v>26</v>
      </c>
    </row>
    <row r="759" spans="1:17" x14ac:dyDescent="0.25">
      <c r="A759">
        <v>11715</v>
      </c>
      <c r="B759">
        <v>20220127</v>
      </c>
      <c r="C759" s="1">
        <v>44588</v>
      </c>
      <c r="D759" t="str">
        <f>"den " &amp; TEXT(Dates[[#This Row],[Datum]],"d MMMM ÅÅÅÅ")</f>
        <v>den 27 januari 2022</v>
      </c>
      <c r="E759">
        <f>YEAR(Dates[[#This Row],[Datum]])</f>
        <v>2022</v>
      </c>
      <c r="F759">
        <f>MONTH(Dates[[#This Row],[Datum]])</f>
        <v>1</v>
      </c>
      <c r="G759" t="str">
        <f>TEXT(Dates[[#This Row],[Datum]],"MMMM")</f>
        <v>januari</v>
      </c>
      <c r="H759" t="str">
        <f>TEXT(Dates[[#This Row],[Datum]],"MMM")</f>
        <v>jan</v>
      </c>
      <c r="I759">
        <v>27</v>
      </c>
      <c r="J759" t="str">
        <f>TEXT(Dates[[#This Row],[Datum]],"DDDD")</f>
        <v>torsdag</v>
      </c>
      <c r="K759" t="s">
        <v>3</v>
      </c>
      <c r="L759">
        <f>WEEKDAY(Dates[[#This Row],[Datum]],2)</f>
        <v>4</v>
      </c>
      <c r="M759" t="str">
        <f>CHOOSE(Dates[[#This Row],[Månad]],"T1","T1","T1","T1","T2","T2","T2","T2","T3","T3","T3","T3")</f>
        <v>T1</v>
      </c>
      <c r="N759" t="str">
        <f>CHOOSE(Dates[[#This Row],[Månad]],"Kv1","Kv1","Kv1","Kv2","Kv2","Kv2","Kv3","Kv3","Kv3","Kv4","Kv4","Kv4")</f>
        <v>Kv1</v>
      </c>
      <c r="O759">
        <f>WEEKNUM(Dates[[#This Row],[Datum]],21)</f>
        <v>4</v>
      </c>
      <c r="P759" t="str">
        <f>"V"&amp;Dates[[#This Row],[Veckonummer]]</f>
        <v>V4</v>
      </c>
      <c r="Q759">
        <f>Dates[[#This Row],[Datum]]-(DATE(YEAR(Dates[[#This Row],[Datum]]),1,0))</f>
        <v>27</v>
      </c>
    </row>
    <row r="760" spans="1:17" x14ac:dyDescent="0.25">
      <c r="A760">
        <v>11716</v>
      </c>
      <c r="B760">
        <v>20220128</v>
      </c>
      <c r="C760" s="1">
        <v>44589</v>
      </c>
      <c r="D760" t="str">
        <f>"den " &amp; TEXT(Dates[[#This Row],[Datum]],"d MMMM ÅÅÅÅ")</f>
        <v>den 28 januari 2022</v>
      </c>
      <c r="E760">
        <f>YEAR(Dates[[#This Row],[Datum]])</f>
        <v>2022</v>
      </c>
      <c r="F760">
        <f>MONTH(Dates[[#This Row],[Datum]])</f>
        <v>1</v>
      </c>
      <c r="G760" t="str">
        <f>TEXT(Dates[[#This Row],[Datum]],"MMMM")</f>
        <v>januari</v>
      </c>
      <c r="H760" t="str">
        <f>TEXT(Dates[[#This Row],[Datum]],"MMM")</f>
        <v>jan</v>
      </c>
      <c r="I760">
        <v>28</v>
      </c>
      <c r="J760" t="str">
        <f>TEXT(Dates[[#This Row],[Datum]],"DDDD")</f>
        <v>fredag</v>
      </c>
      <c r="K760" t="s">
        <v>4</v>
      </c>
      <c r="L760">
        <f>WEEKDAY(Dates[[#This Row],[Datum]],2)</f>
        <v>5</v>
      </c>
      <c r="M760" t="str">
        <f>CHOOSE(Dates[[#This Row],[Månad]],"T1","T1","T1","T1","T2","T2","T2","T2","T3","T3","T3","T3")</f>
        <v>T1</v>
      </c>
      <c r="N760" t="str">
        <f>CHOOSE(Dates[[#This Row],[Månad]],"Kv1","Kv1","Kv1","Kv2","Kv2","Kv2","Kv3","Kv3","Kv3","Kv4","Kv4","Kv4")</f>
        <v>Kv1</v>
      </c>
      <c r="O760">
        <f>WEEKNUM(Dates[[#This Row],[Datum]],21)</f>
        <v>4</v>
      </c>
      <c r="P760" t="str">
        <f>"V"&amp;Dates[[#This Row],[Veckonummer]]</f>
        <v>V4</v>
      </c>
      <c r="Q760">
        <f>Dates[[#This Row],[Datum]]-(DATE(YEAR(Dates[[#This Row],[Datum]]),1,0))</f>
        <v>28</v>
      </c>
    </row>
    <row r="761" spans="1:17" x14ac:dyDescent="0.25">
      <c r="A761">
        <v>11717</v>
      </c>
      <c r="B761">
        <v>20220129</v>
      </c>
      <c r="C761" s="1">
        <v>44590</v>
      </c>
      <c r="D761" t="str">
        <f>"den " &amp; TEXT(Dates[[#This Row],[Datum]],"d MMMM ÅÅÅÅ")</f>
        <v>den 29 januari 2022</v>
      </c>
      <c r="E761">
        <f>YEAR(Dates[[#This Row],[Datum]])</f>
        <v>2022</v>
      </c>
      <c r="F761">
        <f>MONTH(Dates[[#This Row],[Datum]])</f>
        <v>1</v>
      </c>
      <c r="G761" t="str">
        <f>TEXT(Dates[[#This Row],[Datum]],"MMMM")</f>
        <v>januari</v>
      </c>
      <c r="H761" t="str">
        <f>TEXT(Dates[[#This Row],[Datum]],"MMM")</f>
        <v>jan</v>
      </c>
      <c r="I761">
        <v>29</v>
      </c>
      <c r="J761" t="str">
        <f>TEXT(Dates[[#This Row],[Datum]],"DDDD")</f>
        <v>lördag</v>
      </c>
      <c r="K761" t="s">
        <v>5</v>
      </c>
      <c r="L761">
        <f>WEEKDAY(Dates[[#This Row],[Datum]],2)</f>
        <v>6</v>
      </c>
      <c r="M761" t="str">
        <f>CHOOSE(Dates[[#This Row],[Månad]],"T1","T1","T1","T1","T2","T2","T2","T2","T3","T3","T3","T3")</f>
        <v>T1</v>
      </c>
      <c r="N761" t="str">
        <f>CHOOSE(Dates[[#This Row],[Månad]],"Kv1","Kv1","Kv1","Kv2","Kv2","Kv2","Kv3","Kv3","Kv3","Kv4","Kv4","Kv4")</f>
        <v>Kv1</v>
      </c>
      <c r="O761">
        <f>WEEKNUM(Dates[[#This Row],[Datum]],21)</f>
        <v>4</v>
      </c>
      <c r="P761" t="str">
        <f>"V"&amp;Dates[[#This Row],[Veckonummer]]</f>
        <v>V4</v>
      </c>
      <c r="Q761">
        <f>Dates[[#This Row],[Datum]]-(DATE(YEAR(Dates[[#This Row],[Datum]]),1,0))</f>
        <v>29</v>
      </c>
    </row>
    <row r="762" spans="1:17" x14ac:dyDescent="0.25">
      <c r="A762">
        <v>11718</v>
      </c>
      <c r="B762">
        <v>20220130</v>
      </c>
      <c r="C762" s="1">
        <v>44591</v>
      </c>
      <c r="D762" t="str">
        <f>"den " &amp; TEXT(Dates[[#This Row],[Datum]],"d MMMM ÅÅÅÅ")</f>
        <v>den 30 januari 2022</v>
      </c>
      <c r="E762">
        <f>YEAR(Dates[[#This Row],[Datum]])</f>
        <v>2022</v>
      </c>
      <c r="F762">
        <f>MONTH(Dates[[#This Row],[Datum]])</f>
        <v>1</v>
      </c>
      <c r="G762" t="str">
        <f>TEXT(Dates[[#This Row],[Datum]],"MMMM")</f>
        <v>januari</v>
      </c>
      <c r="H762" t="str">
        <f>TEXT(Dates[[#This Row],[Datum]],"MMM")</f>
        <v>jan</v>
      </c>
      <c r="I762">
        <v>30</v>
      </c>
      <c r="J762" t="str">
        <f>TEXT(Dates[[#This Row],[Datum]],"DDDD")</f>
        <v>söndag</v>
      </c>
      <c r="K762" t="s">
        <v>6</v>
      </c>
      <c r="L762">
        <f>WEEKDAY(Dates[[#This Row],[Datum]],2)</f>
        <v>7</v>
      </c>
      <c r="M762" t="str">
        <f>CHOOSE(Dates[[#This Row],[Månad]],"T1","T1","T1","T1","T2","T2","T2","T2","T3","T3","T3","T3")</f>
        <v>T1</v>
      </c>
      <c r="N762" t="str">
        <f>CHOOSE(Dates[[#This Row],[Månad]],"Kv1","Kv1","Kv1","Kv2","Kv2","Kv2","Kv3","Kv3","Kv3","Kv4","Kv4","Kv4")</f>
        <v>Kv1</v>
      </c>
      <c r="O762">
        <f>WEEKNUM(Dates[[#This Row],[Datum]],21)</f>
        <v>4</v>
      </c>
      <c r="P762" t="str">
        <f>"V"&amp;Dates[[#This Row],[Veckonummer]]</f>
        <v>V4</v>
      </c>
      <c r="Q762">
        <f>Dates[[#This Row],[Datum]]-(DATE(YEAR(Dates[[#This Row],[Datum]]),1,0))</f>
        <v>30</v>
      </c>
    </row>
    <row r="763" spans="1:17" x14ac:dyDescent="0.25">
      <c r="A763">
        <v>11719</v>
      </c>
      <c r="B763">
        <v>20220131</v>
      </c>
      <c r="C763" s="1">
        <v>44592</v>
      </c>
      <c r="D763" t="str">
        <f>"den " &amp; TEXT(Dates[[#This Row],[Datum]],"d MMMM ÅÅÅÅ")</f>
        <v>den 31 januari 2022</v>
      </c>
      <c r="E763">
        <f>YEAR(Dates[[#This Row],[Datum]])</f>
        <v>2022</v>
      </c>
      <c r="F763">
        <f>MONTH(Dates[[#This Row],[Datum]])</f>
        <v>1</v>
      </c>
      <c r="G763" t="str">
        <f>TEXT(Dates[[#This Row],[Datum]],"MMMM")</f>
        <v>januari</v>
      </c>
      <c r="H763" t="str">
        <f>TEXT(Dates[[#This Row],[Datum]],"MMM")</f>
        <v>jan</v>
      </c>
      <c r="I763">
        <v>31</v>
      </c>
      <c r="J763" t="str">
        <f>TEXT(Dates[[#This Row],[Datum]],"DDDD")</f>
        <v>måndag</v>
      </c>
      <c r="K763" t="s">
        <v>0</v>
      </c>
      <c r="L763">
        <f>WEEKDAY(Dates[[#This Row],[Datum]],2)</f>
        <v>1</v>
      </c>
      <c r="M763" t="str">
        <f>CHOOSE(Dates[[#This Row],[Månad]],"T1","T1","T1","T1","T2","T2","T2","T2","T3","T3","T3","T3")</f>
        <v>T1</v>
      </c>
      <c r="N763" t="str">
        <f>CHOOSE(Dates[[#This Row],[Månad]],"Kv1","Kv1","Kv1","Kv2","Kv2","Kv2","Kv3","Kv3","Kv3","Kv4","Kv4","Kv4")</f>
        <v>Kv1</v>
      </c>
      <c r="O763">
        <f>WEEKNUM(Dates[[#This Row],[Datum]],21)</f>
        <v>5</v>
      </c>
      <c r="P763" t="str">
        <f>"V"&amp;Dates[[#This Row],[Veckonummer]]</f>
        <v>V5</v>
      </c>
      <c r="Q763">
        <f>Dates[[#This Row],[Datum]]-(DATE(YEAR(Dates[[#This Row],[Datum]]),1,0))</f>
        <v>31</v>
      </c>
    </row>
    <row r="764" spans="1:17" x14ac:dyDescent="0.25">
      <c r="A764">
        <v>11720</v>
      </c>
      <c r="B764">
        <v>20220201</v>
      </c>
      <c r="C764" s="1">
        <v>44593</v>
      </c>
      <c r="D764" t="str">
        <f>"den " &amp; TEXT(Dates[[#This Row],[Datum]],"d MMMM ÅÅÅÅ")</f>
        <v>den 1 februari 2022</v>
      </c>
      <c r="E764">
        <f>YEAR(Dates[[#This Row],[Datum]])</f>
        <v>2022</v>
      </c>
      <c r="F764">
        <f>MONTH(Dates[[#This Row],[Datum]])</f>
        <v>2</v>
      </c>
      <c r="G764" t="str">
        <f>TEXT(Dates[[#This Row],[Datum]],"MMMM")</f>
        <v>februari</v>
      </c>
      <c r="H764" t="str">
        <f>TEXT(Dates[[#This Row],[Datum]],"MMM")</f>
        <v>feb</v>
      </c>
      <c r="I764">
        <v>1</v>
      </c>
      <c r="J764" t="str">
        <f>TEXT(Dates[[#This Row],[Datum]],"DDDD")</f>
        <v>tisdag</v>
      </c>
      <c r="K764" t="s">
        <v>1</v>
      </c>
      <c r="L764">
        <f>WEEKDAY(Dates[[#This Row],[Datum]],2)</f>
        <v>2</v>
      </c>
      <c r="M764" t="str">
        <f>CHOOSE(Dates[[#This Row],[Månad]],"T1","T1","T1","T1","T2","T2","T2","T2","T3","T3","T3","T3")</f>
        <v>T1</v>
      </c>
      <c r="N764" t="str">
        <f>CHOOSE(Dates[[#This Row],[Månad]],"Kv1","Kv1","Kv1","Kv2","Kv2","Kv2","Kv3","Kv3","Kv3","Kv4","Kv4","Kv4")</f>
        <v>Kv1</v>
      </c>
      <c r="O764">
        <f>WEEKNUM(Dates[[#This Row],[Datum]],21)</f>
        <v>5</v>
      </c>
      <c r="P764" t="str">
        <f>"V"&amp;Dates[[#This Row],[Veckonummer]]</f>
        <v>V5</v>
      </c>
      <c r="Q764">
        <f>Dates[[#This Row],[Datum]]-(DATE(YEAR(Dates[[#This Row],[Datum]]),1,0))</f>
        <v>32</v>
      </c>
    </row>
    <row r="765" spans="1:17" x14ac:dyDescent="0.25">
      <c r="A765">
        <v>11721</v>
      </c>
      <c r="B765">
        <v>20220202</v>
      </c>
      <c r="C765" s="1">
        <v>44594</v>
      </c>
      <c r="D765" t="str">
        <f>"den " &amp; TEXT(Dates[[#This Row],[Datum]],"d MMMM ÅÅÅÅ")</f>
        <v>den 2 februari 2022</v>
      </c>
      <c r="E765">
        <f>YEAR(Dates[[#This Row],[Datum]])</f>
        <v>2022</v>
      </c>
      <c r="F765">
        <f>MONTH(Dates[[#This Row],[Datum]])</f>
        <v>2</v>
      </c>
      <c r="G765" t="str">
        <f>TEXT(Dates[[#This Row],[Datum]],"MMMM")</f>
        <v>februari</v>
      </c>
      <c r="H765" t="str">
        <f>TEXT(Dates[[#This Row],[Datum]],"MMM")</f>
        <v>feb</v>
      </c>
      <c r="I765">
        <v>2</v>
      </c>
      <c r="J765" t="str">
        <f>TEXT(Dates[[#This Row],[Datum]],"DDDD")</f>
        <v>onsdag</v>
      </c>
      <c r="K765" t="s">
        <v>2</v>
      </c>
      <c r="L765">
        <f>WEEKDAY(Dates[[#This Row],[Datum]],2)</f>
        <v>3</v>
      </c>
      <c r="M765" t="str">
        <f>CHOOSE(Dates[[#This Row],[Månad]],"T1","T1","T1","T1","T2","T2","T2","T2","T3","T3","T3","T3")</f>
        <v>T1</v>
      </c>
      <c r="N765" t="str">
        <f>CHOOSE(Dates[[#This Row],[Månad]],"Kv1","Kv1","Kv1","Kv2","Kv2","Kv2","Kv3","Kv3","Kv3","Kv4","Kv4","Kv4")</f>
        <v>Kv1</v>
      </c>
      <c r="O765">
        <f>WEEKNUM(Dates[[#This Row],[Datum]],21)</f>
        <v>5</v>
      </c>
      <c r="P765" t="str">
        <f>"V"&amp;Dates[[#This Row],[Veckonummer]]</f>
        <v>V5</v>
      </c>
      <c r="Q765">
        <f>Dates[[#This Row],[Datum]]-(DATE(YEAR(Dates[[#This Row],[Datum]]),1,0))</f>
        <v>33</v>
      </c>
    </row>
    <row r="766" spans="1:17" x14ac:dyDescent="0.25">
      <c r="A766">
        <v>11722</v>
      </c>
      <c r="B766">
        <v>20220203</v>
      </c>
      <c r="C766" s="1">
        <v>44595</v>
      </c>
      <c r="D766" t="str">
        <f>"den " &amp; TEXT(Dates[[#This Row],[Datum]],"d MMMM ÅÅÅÅ")</f>
        <v>den 3 februari 2022</v>
      </c>
      <c r="E766">
        <f>YEAR(Dates[[#This Row],[Datum]])</f>
        <v>2022</v>
      </c>
      <c r="F766">
        <f>MONTH(Dates[[#This Row],[Datum]])</f>
        <v>2</v>
      </c>
      <c r="G766" t="str">
        <f>TEXT(Dates[[#This Row],[Datum]],"MMMM")</f>
        <v>februari</v>
      </c>
      <c r="H766" t="str">
        <f>TEXT(Dates[[#This Row],[Datum]],"MMM")</f>
        <v>feb</v>
      </c>
      <c r="I766">
        <v>3</v>
      </c>
      <c r="J766" t="str">
        <f>TEXT(Dates[[#This Row],[Datum]],"DDDD")</f>
        <v>torsdag</v>
      </c>
      <c r="K766" t="s">
        <v>3</v>
      </c>
      <c r="L766">
        <f>WEEKDAY(Dates[[#This Row],[Datum]],2)</f>
        <v>4</v>
      </c>
      <c r="M766" t="str">
        <f>CHOOSE(Dates[[#This Row],[Månad]],"T1","T1","T1","T1","T2","T2","T2","T2","T3","T3","T3","T3")</f>
        <v>T1</v>
      </c>
      <c r="N766" t="str">
        <f>CHOOSE(Dates[[#This Row],[Månad]],"Kv1","Kv1","Kv1","Kv2","Kv2","Kv2","Kv3","Kv3","Kv3","Kv4","Kv4","Kv4")</f>
        <v>Kv1</v>
      </c>
      <c r="O766">
        <f>WEEKNUM(Dates[[#This Row],[Datum]],21)</f>
        <v>5</v>
      </c>
      <c r="P766" t="str">
        <f>"V"&amp;Dates[[#This Row],[Veckonummer]]</f>
        <v>V5</v>
      </c>
      <c r="Q766">
        <f>Dates[[#This Row],[Datum]]-(DATE(YEAR(Dates[[#This Row],[Datum]]),1,0))</f>
        <v>34</v>
      </c>
    </row>
    <row r="767" spans="1:17" x14ac:dyDescent="0.25">
      <c r="A767">
        <v>11723</v>
      </c>
      <c r="B767">
        <v>20220204</v>
      </c>
      <c r="C767" s="1">
        <v>44596</v>
      </c>
      <c r="D767" t="str">
        <f>"den " &amp; TEXT(Dates[[#This Row],[Datum]],"d MMMM ÅÅÅÅ")</f>
        <v>den 4 februari 2022</v>
      </c>
      <c r="E767">
        <f>YEAR(Dates[[#This Row],[Datum]])</f>
        <v>2022</v>
      </c>
      <c r="F767">
        <f>MONTH(Dates[[#This Row],[Datum]])</f>
        <v>2</v>
      </c>
      <c r="G767" t="str">
        <f>TEXT(Dates[[#This Row],[Datum]],"MMMM")</f>
        <v>februari</v>
      </c>
      <c r="H767" t="str">
        <f>TEXT(Dates[[#This Row],[Datum]],"MMM")</f>
        <v>feb</v>
      </c>
      <c r="I767">
        <v>4</v>
      </c>
      <c r="J767" t="str">
        <f>TEXT(Dates[[#This Row],[Datum]],"DDDD")</f>
        <v>fredag</v>
      </c>
      <c r="K767" t="s">
        <v>4</v>
      </c>
      <c r="L767">
        <f>WEEKDAY(Dates[[#This Row],[Datum]],2)</f>
        <v>5</v>
      </c>
      <c r="M767" t="str">
        <f>CHOOSE(Dates[[#This Row],[Månad]],"T1","T1","T1","T1","T2","T2","T2","T2","T3","T3","T3","T3")</f>
        <v>T1</v>
      </c>
      <c r="N767" t="str">
        <f>CHOOSE(Dates[[#This Row],[Månad]],"Kv1","Kv1","Kv1","Kv2","Kv2","Kv2","Kv3","Kv3","Kv3","Kv4","Kv4","Kv4")</f>
        <v>Kv1</v>
      </c>
      <c r="O767">
        <f>WEEKNUM(Dates[[#This Row],[Datum]],21)</f>
        <v>5</v>
      </c>
      <c r="P767" t="str">
        <f>"V"&amp;Dates[[#This Row],[Veckonummer]]</f>
        <v>V5</v>
      </c>
      <c r="Q767">
        <f>Dates[[#This Row],[Datum]]-(DATE(YEAR(Dates[[#This Row],[Datum]]),1,0))</f>
        <v>35</v>
      </c>
    </row>
    <row r="768" spans="1:17" x14ac:dyDescent="0.25">
      <c r="A768">
        <v>11724</v>
      </c>
      <c r="B768">
        <v>20220205</v>
      </c>
      <c r="C768" s="1">
        <v>44597</v>
      </c>
      <c r="D768" t="str">
        <f>"den " &amp; TEXT(Dates[[#This Row],[Datum]],"d MMMM ÅÅÅÅ")</f>
        <v>den 5 februari 2022</v>
      </c>
      <c r="E768">
        <f>YEAR(Dates[[#This Row],[Datum]])</f>
        <v>2022</v>
      </c>
      <c r="F768">
        <f>MONTH(Dates[[#This Row],[Datum]])</f>
        <v>2</v>
      </c>
      <c r="G768" t="str">
        <f>TEXT(Dates[[#This Row],[Datum]],"MMMM")</f>
        <v>februari</v>
      </c>
      <c r="H768" t="str">
        <f>TEXT(Dates[[#This Row],[Datum]],"MMM")</f>
        <v>feb</v>
      </c>
      <c r="I768">
        <v>5</v>
      </c>
      <c r="J768" t="str">
        <f>TEXT(Dates[[#This Row],[Datum]],"DDDD")</f>
        <v>lördag</v>
      </c>
      <c r="K768" t="s">
        <v>5</v>
      </c>
      <c r="L768">
        <f>WEEKDAY(Dates[[#This Row],[Datum]],2)</f>
        <v>6</v>
      </c>
      <c r="M768" t="str">
        <f>CHOOSE(Dates[[#This Row],[Månad]],"T1","T1","T1","T1","T2","T2","T2","T2","T3","T3","T3","T3")</f>
        <v>T1</v>
      </c>
      <c r="N768" t="str">
        <f>CHOOSE(Dates[[#This Row],[Månad]],"Kv1","Kv1","Kv1","Kv2","Kv2","Kv2","Kv3","Kv3","Kv3","Kv4","Kv4","Kv4")</f>
        <v>Kv1</v>
      </c>
      <c r="O768">
        <f>WEEKNUM(Dates[[#This Row],[Datum]],21)</f>
        <v>5</v>
      </c>
      <c r="P768" t="str">
        <f>"V"&amp;Dates[[#This Row],[Veckonummer]]</f>
        <v>V5</v>
      </c>
      <c r="Q768">
        <f>Dates[[#This Row],[Datum]]-(DATE(YEAR(Dates[[#This Row],[Datum]]),1,0))</f>
        <v>36</v>
      </c>
    </row>
    <row r="769" spans="1:17" x14ac:dyDescent="0.25">
      <c r="A769">
        <v>11725</v>
      </c>
      <c r="B769">
        <v>20220206</v>
      </c>
      <c r="C769" s="1">
        <v>44598</v>
      </c>
      <c r="D769" t="str">
        <f>"den " &amp; TEXT(Dates[[#This Row],[Datum]],"d MMMM ÅÅÅÅ")</f>
        <v>den 6 februari 2022</v>
      </c>
      <c r="E769">
        <f>YEAR(Dates[[#This Row],[Datum]])</f>
        <v>2022</v>
      </c>
      <c r="F769">
        <f>MONTH(Dates[[#This Row],[Datum]])</f>
        <v>2</v>
      </c>
      <c r="G769" t="str">
        <f>TEXT(Dates[[#This Row],[Datum]],"MMMM")</f>
        <v>februari</v>
      </c>
      <c r="H769" t="str">
        <f>TEXT(Dates[[#This Row],[Datum]],"MMM")</f>
        <v>feb</v>
      </c>
      <c r="I769">
        <v>6</v>
      </c>
      <c r="J769" t="str">
        <f>TEXT(Dates[[#This Row],[Datum]],"DDDD")</f>
        <v>söndag</v>
      </c>
      <c r="K769" t="s">
        <v>6</v>
      </c>
      <c r="L769">
        <f>WEEKDAY(Dates[[#This Row],[Datum]],2)</f>
        <v>7</v>
      </c>
      <c r="M769" t="str">
        <f>CHOOSE(Dates[[#This Row],[Månad]],"T1","T1","T1","T1","T2","T2","T2","T2","T3","T3","T3","T3")</f>
        <v>T1</v>
      </c>
      <c r="N769" t="str">
        <f>CHOOSE(Dates[[#This Row],[Månad]],"Kv1","Kv1","Kv1","Kv2","Kv2","Kv2","Kv3","Kv3","Kv3","Kv4","Kv4","Kv4")</f>
        <v>Kv1</v>
      </c>
      <c r="O769">
        <f>WEEKNUM(Dates[[#This Row],[Datum]],21)</f>
        <v>5</v>
      </c>
      <c r="P769" t="str">
        <f>"V"&amp;Dates[[#This Row],[Veckonummer]]</f>
        <v>V5</v>
      </c>
      <c r="Q769">
        <f>Dates[[#This Row],[Datum]]-(DATE(YEAR(Dates[[#This Row],[Datum]]),1,0))</f>
        <v>37</v>
      </c>
    </row>
    <row r="770" spans="1:17" x14ac:dyDescent="0.25">
      <c r="A770">
        <v>11726</v>
      </c>
      <c r="B770">
        <v>20220207</v>
      </c>
      <c r="C770" s="1">
        <v>44599</v>
      </c>
      <c r="D770" t="str">
        <f>"den " &amp; TEXT(Dates[[#This Row],[Datum]],"d MMMM ÅÅÅÅ")</f>
        <v>den 7 februari 2022</v>
      </c>
      <c r="E770">
        <f>YEAR(Dates[[#This Row],[Datum]])</f>
        <v>2022</v>
      </c>
      <c r="F770">
        <f>MONTH(Dates[[#This Row],[Datum]])</f>
        <v>2</v>
      </c>
      <c r="G770" t="str">
        <f>TEXT(Dates[[#This Row],[Datum]],"MMMM")</f>
        <v>februari</v>
      </c>
      <c r="H770" t="str">
        <f>TEXT(Dates[[#This Row],[Datum]],"MMM")</f>
        <v>feb</v>
      </c>
      <c r="I770">
        <v>7</v>
      </c>
      <c r="J770" t="str">
        <f>TEXT(Dates[[#This Row],[Datum]],"DDDD")</f>
        <v>måndag</v>
      </c>
      <c r="K770" t="s">
        <v>0</v>
      </c>
      <c r="L770">
        <f>WEEKDAY(Dates[[#This Row],[Datum]],2)</f>
        <v>1</v>
      </c>
      <c r="M770" t="str">
        <f>CHOOSE(Dates[[#This Row],[Månad]],"T1","T1","T1","T1","T2","T2","T2","T2","T3","T3","T3","T3")</f>
        <v>T1</v>
      </c>
      <c r="N770" t="str">
        <f>CHOOSE(Dates[[#This Row],[Månad]],"Kv1","Kv1","Kv1","Kv2","Kv2","Kv2","Kv3","Kv3","Kv3","Kv4","Kv4","Kv4")</f>
        <v>Kv1</v>
      </c>
      <c r="O770">
        <f>WEEKNUM(Dates[[#This Row],[Datum]],21)</f>
        <v>6</v>
      </c>
      <c r="P770" t="str">
        <f>"V"&amp;Dates[[#This Row],[Veckonummer]]</f>
        <v>V6</v>
      </c>
      <c r="Q770">
        <f>Dates[[#This Row],[Datum]]-(DATE(YEAR(Dates[[#This Row],[Datum]]),1,0))</f>
        <v>38</v>
      </c>
    </row>
    <row r="771" spans="1:17" x14ac:dyDescent="0.25">
      <c r="A771">
        <v>11727</v>
      </c>
      <c r="B771">
        <v>20220208</v>
      </c>
      <c r="C771" s="1">
        <v>44600</v>
      </c>
      <c r="D771" t="str">
        <f>"den " &amp; TEXT(Dates[[#This Row],[Datum]],"d MMMM ÅÅÅÅ")</f>
        <v>den 8 februari 2022</v>
      </c>
      <c r="E771">
        <f>YEAR(Dates[[#This Row],[Datum]])</f>
        <v>2022</v>
      </c>
      <c r="F771">
        <f>MONTH(Dates[[#This Row],[Datum]])</f>
        <v>2</v>
      </c>
      <c r="G771" t="str">
        <f>TEXT(Dates[[#This Row],[Datum]],"MMMM")</f>
        <v>februari</v>
      </c>
      <c r="H771" t="str">
        <f>TEXT(Dates[[#This Row],[Datum]],"MMM")</f>
        <v>feb</v>
      </c>
      <c r="I771">
        <v>8</v>
      </c>
      <c r="J771" t="str">
        <f>TEXT(Dates[[#This Row],[Datum]],"DDDD")</f>
        <v>tisdag</v>
      </c>
      <c r="K771" t="s">
        <v>1</v>
      </c>
      <c r="L771">
        <f>WEEKDAY(Dates[[#This Row],[Datum]],2)</f>
        <v>2</v>
      </c>
      <c r="M771" t="str">
        <f>CHOOSE(Dates[[#This Row],[Månad]],"T1","T1","T1","T1","T2","T2","T2","T2","T3","T3","T3","T3")</f>
        <v>T1</v>
      </c>
      <c r="N771" t="str">
        <f>CHOOSE(Dates[[#This Row],[Månad]],"Kv1","Kv1","Kv1","Kv2","Kv2","Kv2","Kv3","Kv3","Kv3","Kv4","Kv4","Kv4")</f>
        <v>Kv1</v>
      </c>
      <c r="O771">
        <f>WEEKNUM(Dates[[#This Row],[Datum]],21)</f>
        <v>6</v>
      </c>
      <c r="P771" t="str">
        <f>"V"&amp;Dates[[#This Row],[Veckonummer]]</f>
        <v>V6</v>
      </c>
      <c r="Q771">
        <f>Dates[[#This Row],[Datum]]-(DATE(YEAR(Dates[[#This Row],[Datum]]),1,0))</f>
        <v>39</v>
      </c>
    </row>
    <row r="772" spans="1:17" x14ac:dyDescent="0.25">
      <c r="A772">
        <v>11728</v>
      </c>
      <c r="B772">
        <v>20220209</v>
      </c>
      <c r="C772" s="1">
        <v>44601</v>
      </c>
      <c r="D772" t="str">
        <f>"den " &amp; TEXT(Dates[[#This Row],[Datum]],"d MMMM ÅÅÅÅ")</f>
        <v>den 9 februari 2022</v>
      </c>
      <c r="E772">
        <f>YEAR(Dates[[#This Row],[Datum]])</f>
        <v>2022</v>
      </c>
      <c r="F772">
        <f>MONTH(Dates[[#This Row],[Datum]])</f>
        <v>2</v>
      </c>
      <c r="G772" t="str">
        <f>TEXT(Dates[[#This Row],[Datum]],"MMMM")</f>
        <v>februari</v>
      </c>
      <c r="H772" t="str">
        <f>TEXT(Dates[[#This Row],[Datum]],"MMM")</f>
        <v>feb</v>
      </c>
      <c r="I772">
        <v>9</v>
      </c>
      <c r="J772" t="str">
        <f>TEXT(Dates[[#This Row],[Datum]],"DDDD")</f>
        <v>onsdag</v>
      </c>
      <c r="K772" t="s">
        <v>2</v>
      </c>
      <c r="L772">
        <f>WEEKDAY(Dates[[#This Row],[Datum]],2)</f>
        <v>3</v>
      </c>
      <c r="M772" t="str">
        <f>CHOOSE(Dates[[#This Row],[Månad]],"T1","T1","T1","T1","T2","T2","T2","T2","T3","T3","T3","T3")</f>
        <v>T1</v>
      </c>
      <c r="N772" t="str">
        <f>CHOOSE(Dates[[#This Row],[Månad]],"Kv1","Kv1","Kv1","Kv2","Kv2","Kv2","Kv3","Kv3","Kv3","Kv4","Kv4","Kv4")</f>
        <v>Kv1</v>
      </c>
      <c r="O772">
        <f>WEEKNUM(Dates[[#This Row],[Datum]],21)</f>
        <v>6</v>
      </c>
      <c r="P772" t="str">
        <f>"V"&amp;Dates[[#This Row],[Veckonummer]]</f>
        <v>V6</v>
      </c>
      <c r="Q772">
        <f>Dates[[#This Row],[Datum]]-(DATE(YEAR(Dates[[#This Row],[Datum]]),1,0))</f>
        <v>40</v>
      </c>
    </row>
    <row r="773" spans="1:17" x14ac:dyDescent="0.25">
      <c r="A773">
        <v>11729</v>
      </c>
      <c r="B773">
        <v>20220210</v>
      </c>
      <c r="C773" s="1">
        <v>44602</v>
      </c>
      <c r="D773" t="str">
        <f>"den " &amp; TEXT(Dates[[#This Row],[Datum]],"d MMMM ÅÅÅÅ")</f>
        <v>den 10 februari 2022</v>
      </c>
      <c r="E773">
        <f>YEAR(Dates[[#This Row],[Datum]])</f>
        <v>2022</v>
      </c>
      <c r="F773">
        <f>MONTH(Dates[[#This Row],[Datum]])</f>
        <v>2</v>
      </c>
      <c r="G773" t="str">
        <f>TEXT(Dates[[#This Row],[Datum]],"MMMM")</f>
        <v>februari</v>
      </c>
      <c r="H773" t="str">
        <f>TEXT(Dates[[#This Row],[Datum]],"MMM")</f>
        <v>feb</v>
      </c>
      <c r="I773">
        <v>10</v>
      </c>
      <c r="J773" t="str">
        <f>TEXT(Dates[[#This Row],[Datum]],"DDDD")</f>
        <v>torsdag</v>
      </c>
      <c r="K773" t="s">
        <v>3</v>
      </c>
      <c r="L773">
        <f>WEEKDAY(Dates[[#This Row],[Datum]],2)</f>
        <v>4</v>
      </c>
      <c r="M773" t="str">
        <f>CHOOSE(Dates[[#This Row],[Månad]],"T1","T1","T1","T1","T2","T2","T2","T2","T3","T3","T3","T3")</f>
        <v>T1</v>
      </c>
      <c r="N773" t="str">
        <f>CHOOSE(Dates[[#This Row],[Månad]],"Kv1","Kv1","Kv1","Kv2","Kv2","Kv2","Kv3","Kv3","Kv3","Kv4","Kv4","Kv4")</f>
        <v>Kv1</v>
      </c>
      <c r="O773">
        <f>WEEKNUM(Dates[[#This Row],[Datum]],21)</f>
        <v>6</v>
      </c>
      <c r="P773" t="str">
        <f>"V"&amp;Dates[[#This Row],[Veckonummer]]</f>
        <v>V6</v>
      </c>
      <c r="Q773">
        <f>Dates[[#This Row],[Datum]]-(DATE(YEAR(Dates[[#This Row],[Datum]]),1,0))</f>
        <v>41</v>
      </c>
    </row>
    <row r="774" spans="1:17" x14ac:dyDescent="0.25">
      <c r="A774">
        <v>11730</v>
      </c>
      <c r="B774">
        <v>20220211</v>
      </c>
      <c r="C774" s="1">
        <v>44603</v>
      </c>
      <c r="D774" t="str">
        <f>"den " &amp; TEXT(Dates[[#This Row],[Datum]],"d MMMM ÅÅÅÅ")</f>
        <v>den 11 februari 2022</v>
      </c>
      <c r="E774">
        <f>YEAR(Dates[[#This Row],[Datum]])</f>
        <v>2022</v>
      </c>
      <c r="F774">
        <f>MONTH(Dates[[#This Row],[Datum]])</f>
        <v>2</v>
      </c>
      <c r="G774" t="str">
        <f>TEXT(Dates[[#This Row],[Datum]],"MMMM")</f>
        <v>februari</v>
      </c>
      <c r="H774" t="str">
        <f>TEXT(Dates[[#This Row],[Datum]],"MMM")</f>
        <v>feb</v>
      </c>
      <c r="I774">
        <v>11</v>
      </c>
      <c r="J774" t="str">
        <f>TEXT(Dates[[#This Row],[Datum]],"DDDD")</f>
        <v>fredag</v>
      </c>
      <c r="K774" t="s">
        <v>4</v>
      </c>
      <c r="L774">
        <f>WEEKDAY(Dates[[#This Row],[Datum]],2)</f>
        <v>5</v>
      </c>
      <c r="M774" t="str">
        <f>CHOOSE(Dates[[#This Row],[Månad]],"T1","T1","T1","T1","T2","T2","T2","T2","T3","T3","T3","T3")</f>
        <v>T1</v>
      </c>
      <c r="N774" t="str">
        <f>CHOOSE(Dates[[#This Row],[Månad]],"Kv1","Kv1","Kv1","Kv2","Kv2","Kv2","Kv3","Kv3","Kv3","Kv4","Kv4","Kv4")</f>
        <v>Kv1</v>
      </c>
      <c r="O774">
        <f>WEEKNUM(Dates[[#This Row],[Datum]],21)</f>
        <v>6</v>
      </c>
      <c r="P774" t="str">
        <f>"V"&amp;Dates[[#This Row],[Veckonummer]]</f>
        <v>V6</v>
      </c>
      <c r="Q774">
        <f>Dates[[#This Row],[Datum]]-(DATE(YEAR(Dates[[#This Row],[Datum]]),1,0))</f>
        <v>42</v>
      </c>
    </row>
    <row r="775" spans="1:17" x14ac:dyDescent="0.25">
      <c r="A775">
        <v>11731</v>
      </c>
      <c r="B775">
        <v>20220212</v>
      </c>
      <c r="C775" s="1">
        <v>44604</v>
      </c>
      <c r="D775" t="str">
        <f>"den " &amp; TEXT(Dates[[#This Row],[Datum]],"d MMMM ÅÅÅÅ")</f>
        <v>den 12 februari 2022</v>
      </c>
      <c r="E775">
        <f>YEAR(Dates[[#This Row],[Datum]])</f>
        <v>2022</v>
      </c>
      <c r="F775">
        <f>MONTH(Dates[[#This Row],[Datum]])</f>
        <v>2</v>
      </c>
      <c r="G775" t="str">
        <f>TEXT(Dates[[#This Row],[Datum]],"MMMM")</f>
        <v>februari</v>
      </c>
      <c r="H775" t="str">
        <f>TEXT(Dates[[#This Row],[Datum]],"MMM")</f>
        <v>feb</v>
      </c>
      <c r="I775">
        <v>12</v>
      </c>
      <c r="J775" t="str">
        <f>TEXT(Dates[[#This Row],[Datum]],"DDDD")</f>
        <v>lördag</v>
      </c>
      <c r="K775" t="s">
        <v>5</v>
      </c>
      <c r="L775">
        <f>WEEKDAY(Dates[[#This Row],[Datum]],2)</f>
        <v>6</v>
      </c>
      <c r="M775" t="str">
        <f>CHOOSE(Dates[[#This Row],[Månad]],"T1","T1","T1","T1","T2","T2","T2","T2","T3","T3","T3","T3")</f>
        <v>T1</v>
      </c>
      <c r="N775" t="str">
        <f>CHOOSE(Dates[[#This Row],[Månad]],"Kv1","Kv1","Kv1","Kv2","Kv2","Kv2","Kv3","Kv3","Kv3","Kv4","Kv4","Kv4")</f>
        <v>Kv1</v>
      </c>
      <c r="O775">
        <f>WEEKNUM(Dates[[#This Row],[Datum]],21)</f>
        <v>6</v>
      </c>
      <c r="P775" t="str">
        <f>"V"&amp;Dates[[#This Row],[Veckonummer]]</f>
        <v>V6</v>
      </c>
      <c r="Q775">
        <f>Dates[[#This Row],[Datum]]-(DATE(YEAR(Dates[[#This Row],[Datum]]),1,0))</f>
        <v>43</v>
      </c>
    </row>
    <row r="776" spans="1:17" x14ac:dyDescent="0.25">
      <c r="A776">
        <v>11732</v>
      </c>
      <c r="B776">
        <v>20220213</v>
      </c>
      <c r="C776" s="1">
        <v>44605</v>
      </c>
      <c r="D776" t="str">
        <f>"den " &amp; TEXT(Dates[[#This Row],[Datum]],"d MMMM ÅÅÅÅ")</f>
        <v>den 13 februari 2022</v>
      </c>
      <c r="E776">
        <f>YEAR(Dates[[#This Row],[Datum]])</f>
        <v>2022</v>
      </c>
      <c r="F776">
        <f>MONTH(Dates[[#This Row],[Datum]])</f>
        <v>2</v>
      </c>
      <c r="G776" t="str">
        <f>TEXT(Dates[[#This Row],[Datum]],"MMMM")</f>
        <v>februari</v>
      </c>
      <c r="H776" t="str">
        <f>TEXT(Dates[[#This Row],[Datum]],"MMM")</f>
        <v>feb</v>
      </c>
      <c r="I776">
        <v>13</v>
      </c>
      <c r="J776" t="str">
        <f>TEXT(Dates[[#This Row],[Datum]],"DDDD")</f>
        <v>söndag</v>
      </c>
      <c r="K776" t="s">
        <v>6</v>
      </c>
      <c r="L776">
        <f>WEEKDAY(Dates[[#This Row],[Datum]],2)</f>
        <v>7</v>
      </c>
      <c r="M776" t="str">
        <f>CHOOSE(Dates[[#This Row],[Månad]],"T1","T1","T1","T1","T2","T2","T2","T2","T3","T3","T3","T3")</f>
        <v>T1</v>
      </c>
      <c r="N776" t="str">
        <f>CHOOSE(Dates[[#This Row],[Månad]],"Kv1","Kv1","Kv1","Kv2","Kv2","Kv2","Kv3","Kv3","Kv3","Kv4","Kv4","Kv4")</f>
        <v>Kv1</v>
      </c>
      <c r="O776">
        <f>WEEKNUM(Dates[[#This Row],[Datum]],21)</f>
        <v>6</v>
      </c>
      <c r="P776" t="str">
        <f>"V"&amp;Dates[[#This Row],[Veckonummer]]</f>
        <v>V6</v>
      </c>
      <c r="Q776">
        <f>Dates[[#This Row],[Datum]]-(DATE(YEAR(Dates[[#This Row],[Datum]]),1,0))</f>
        <v>44</v>
      </c>
    </row>
    <row r="777" spans="1:17" x14ac:dyDescent="0.25">
      <c r="A777">
        <v>11733</v>
      </c>
      <c r="B777">
        <v>20220214</v>
      </c>
      <c r="C777" s="1">
        <v>44606</v>
      </c>
      <c r="D777" t="str">
        <f>"den " &amp; TEXT(Dates[[#This Row],[Datum]],"d MMMM ÅÅÅÅ")</f>
        <v>den 14 februari 2022</v>
      </c>
      <c r="E777">
        <f>YEAR(Dates[[#This Row],[Datum]])</f>
        <v>2022</v>
      </c>
      <c r="F777">
        <f>MONTH(Dates[[#This Row],[Datum]])</f>
        <v>2</v>
      </c>
      <c r="G777" t="str">
        <f>TEXT(Dates[[#This Row],[Datum]],"MMMM")</f>
        <v>februari</v>
      </c>
      <c r="H777" t="str">
        <f>TEXT(Dates[[#This Row],[Datum]],"MMM")</f>
        <v>feb</v>
      </c>
      <c r="I777">
        <v>14</v>
      </c>
      <c r="J777" t="str">
        <f>TEXT(Dates[[#This Row],[Datum]],"DDDD")</f>
        <v>måndag</v>
      </c>
      <c r="K777" t="s">
        <v>0</v>
      </c>
      <c r="L777">
        <f>WEEKDAY(Dates[[#This Row],[Datum]],2)</f>
        <v>1</v>
      </c>
      <c r="M777" t="str">
        <f>CHOOSE(Dates[[#This Row],[Månad]],"T1","T1","T1","T1","T2","T2","T2","T2","T3","T3","T3","T3")</f>
        <v>T1</v>
      </c>
      <c r="N777" t="str">
        <f>CHOOSE(Dates[[#This Row],[Månad]],"Kv1","Kv1","Kv1","Kv2","Kv2","Kv2","Kv3","Kv3","Kv3","Kv4","Kv4","Kv4")</f>
        <v>Kv1</v>
      </c>
      <c r="O777">
        <f>WEEKNUM(Dates[[#This Row],[Datum]],21)</f>
        <v>7</v>
      </c>
      <c r="P777" t="str">
        <f>"V"&amp;Dates[[#This Row],[Veckonummer]]</f>
        <v>V7</v>
      </c>
      <c r="Q777">
        <f>Dates[[#This Row],[Datum]]-(DATE(YEAR(Dates[[#This Row],[Datum]]),1,0))</f>
        <v>45</v>
      </c>
    </row>
    <row r="778" spans="1:17" x14ac:dyDescent="0.25">
      <c r="A778">
        <v>11734</v>
      </c>
      <c r="B778">
        <v>20220215</v>
      </c>
      <c r="C778" s="1">
        <v>44607</v>
      </c>
      <c r="D778" t="str">
        <f>"den " &amp; TEXT(Dates[[#This Row],[Datum]],"d MMMM ÅÅÅÅ")</f>
        <v>den 15 februari 2022</v>
      </c>
      <c r="E778">
        <f>YEAR(Dates[[#This Row],[Datum]])</f>
        <v>2022</v>
      </c>
      <c r="F778">
        <f>MONTH(Dates[[#This Row],[Datum]])</f>
        <v>2</v>
      </c>
      <c r="G778" t="str">
        <f>TEXT(Dates[[#This Row],[Datum]],"MMMM")</f>
        <v>februari</v>
      </c>
      <c r="H778" t="str">
        <f>TEXT(Dates[[#This Row],[Datum]],"MMM")</f>
        <v>feb</v>
      </c>
      <c r="I778">
        <v>15</v>
      </c>
      <c r="J778" t="str">
        <f>TEXT(Dates[[#This Row],[Datum]],"DDDD")</f>
        <v>tisdag</v>
      </c>
      <c r="K778" t="s">
        <v>1</v>
      </c>
      <c r="L778">
        <f>WEEKDAY(Dates[[#This Row],[Datum]],2)</f>
        <v>2</v>
      </c>
      <c r="M778" t="str">
        <f>CHOOSE(Dates[[#This Row],[Månad]],"T1","T1","T1","T1","T2","T2","T2","T2","T3","T3","T3","T3")</f>
        <v>T1</v>
      </c>
      <c r="N778" t="str">
        <f>CHOOSE(Dates[[#This Row],[Månad]],"Kv1","Kv1","Kv1","Kv2","Kv2","Kv2","Kv3","Kv3","Kv3","Kv4","Kv4","Kv4")</f>
        <v>Kv1</v>
      </c>
      <c r="O778">
        <f>WEEKNUM(Dates[[#This Row],[Datum]],21)</f>
        <v>7</v>
      </c>
      <c r="P778" t="str">
        <f>"V"&amp;Dates[[#This Row],[Veckonummer]]</f>
        <v>V7</v>
      </c>
      <c r="Q778">
        <f>Dates[[#This Row],[Datum]]-(DATE(YEAR(Dates[[#This Row],[Datum]]),1,0))</f>
        <v>46</v>
      </c>
    </row>
    <row r="779" spans="1:17" x14ac:dyDescent="0.25">
      <c r="A779">
        <v>11735</v>
      </c>
      <c r="B779">
        <v>20220216</v>
      </c>
      <c r="C779" s="1">
        <v>44608</v>
      </c>
      <c r="D779" t="str">
        <f>"den " &amp; TEXT(Dates[[#This Row],[Datum]],"d MMMM ÅÅÅÅ")</f>
        <v>den 16 februari 2022</v>
      </c>
      <c r="E779">
        <f>YEAR(Dates[[#This Row],[Datum]])</f>
        <v>2022</v>
      </c>
      <c r="F779">
        <f>MONTH(Dates[[#This Row],[Datum]])</f>
        <v>2</v>
      </c>
      <c r="G779" t="str">
        <f>TEXT(Dates[[#This Row],[Datum]],"MMMM")</f>
        <v>februari</v>
      </c>
      <c r="H779" t="str">
        <f>TEXT(Dates[[#This Row],[Datum]],"MMM")</f>
        <v>feb</v>
      </c>
      <c r="I779">
        <v>16</v>
      </c>
      <c r="J779" t="str">
        <f>TEXT(Dates[[#This Row],[Datum]],"DDDD")</f>
        <v>onsdag</v>
      </c>
      <c r="K779" t="s">
        <v>2</v>
      </c>
      <c r="L779">
        <f>WEEKDAY(Dates[[#This Row],[Datum]],2)</f>
        <v>3</v>
      </c>
      <c r="M779" t="str">
        <f>CHOOSE(Dates[[#This Row],[Månad]],"T1","T1","T1","T1","T2","T2","T2","T2","T3","T3","T3","T3")</f>
        <v>T1</v>
      </c>
      <c r="N779" t="str">
        <f>CHOOSE(Dates[[#This Row],[Månad]],"Kv1","Kv1","Kv1","Kv2","Kv2","Kv2","Kv3","Kv3","Kv3","Kv4","Kv4","Kv4")</f>
        <v>Kv1</v>
      </c>
      <c r="O779">
        <f>WEEKNUM(Dates[[#This Row],[Datum]],21)</f>
        <v>7</v>
      </c>
      <c r="P779" t="str">
        <f>"V"&amp;Dates[[#This Row],[Veckonummer]]</f>
        <v>V7</v>
      </c>
      <c r="Q779">
        <f>Dates[[#This Row],[Datum]]-(DATE(YEAR(Dates[[#This Row],[Datum]]),1,0))</f>
        <v>47</v>
      </c>
    </row>
    <row r="780" spans="1:17" x14ac:dyDescent="0.25">
      <c r="A780">
        <v>11736</v>
      </c>
      <c r="B780">
        <v>20220217</v>
      </c>
      <c r="C780" s="1">
        <v>44609</v>
      </c>
      <c r="D780" t="str">
        <f>"den " &amp; TEXT(Dates[[#This Row],[Datum]],"d MMMM ÅÅÅÅ")</f>
        <v>den 17 februari 2022</v>
      </c>
      <c r="E780">
        <f>YEAR(Dates[[#This Row],[Datum]])</f>
        <v>2022</v>
      </c>
      <c r="F780">
        <f>MONTH(Dates[[#This Row],[Datum]])</f>
        <v>2</v>
      </c>
      <c r="G780" t="str">
        <f>TEXT(Dates[[#This Row],[Datum]],"MMMM")</f>
        <v>februari</v>
      </c>
      <c r="H780" t="str">
        <f>TEXT(Dates[[#This Row],[Datum]],"MMM")</f>
        <v>feb</v>
      </c>
      <c r="I780">
        <v>17</v>
      </c>
      <c r="J780" t="str">
        <f>TEXT(Dates[[#This Row],[Datum]],"DDDD")</f>
        <v>torsdag</v>
      </c>
      <c r="K780" t="s">
        <v>3</v>
      </c>
      <c r="L780">
        <f>WEEKDAY(Dates[[#This Row],[Datum]],2)</f>
        <v>4</v>
      </c>
      <c r="M780" t="str">
        <f>CHOOSE(Dates[[#This Row],[Månad]],"T1","T1","T1","T1","T2","T2","T2","T2","T3","T3","T3","T3")</f>
        <v>T1</v>
      </c>
      <c r="N780" t="str">
        <f>CHOOSE(Dates[[#This Row],[Månad]],"Kv1","Kv1","Kv1","Kv2","Kv2","Kv2","Kv3","Kv3","Kv3","Kv4","Kv4","Kv4")</f>
        <v>Kv1</v>
      </c>
      <c r="O780">
        <f>WEEKNUM(Dates[[#This Row],[Datum]],21)</f>
        <v>7</v>
      </c>
      <c r="P780" t="str">
        <f>"V"&amp;Dates[[#This Row],[Veckonummer]]</f>
        <v>V7</v>
      </c>
      <c r="Q780">
        <f>Dates[[#This Row],[Datum]]-(DATE(YEAR(Dates[[#This Row],[Datum]]),1,0))</f>
        <v>48</v>
      </c>
    </row>
    <row r="781" spans="1:17" x14ac:dyDescent="0.25">
      <c r="A781">
        <v>11737</v>
      </c>
      <c r="B781">
        <v>20220218</v>
      </c>
      <c r="C781" s="1">
        <v>44610</v>
      </c>
      <c r="D781" t="str">
        <f>"den " &amp; TEXT(Dates[[#This Row],[Datum]],"d MMMM ÅÅÅÅ")</f>
        <v>den 18 februari 2022</v>
      </c>
      <c r="E781">
        <f>YEAR(Dates[[#This Row],[Datum]])</f>
        <v>2022</v>
      </c>
      <c r="F781">
        <f>MONTH(Dates[[#This Row],[Datum]])</f>
        <v>2</v>
      </c>
      <c r="G781" t="str">
        <f>TEXT(Dates[[#This Row],[Datum]],"MMMM")</f>
        <v>februari</v>
      </c>
      <c r="H781" t="str">
        <f>TEXT(Dates[[#This Row],[Datum]],"MMM")</f>
        <v>feb</v>
      </c>
      <c r="I781">
        <v>18</v>
      </c>
      <c r="J781" t="str">
        <f>TEXT(Dates[[#This Row],[Datum]],"DDDD")</f>
        <v>fredag</v>
      </c>
      <c r="K781" t="s">
        <v>4</v>
      </c>
      <c r="L781">
        <f>WEEKDAY(Dates[[#This Row],[Datum]],2)</f>
        <v>5</v>
      </c>
      <c r="M781" t="str">
        <f>CHOOSE(Dates[[#This Row],[Månad]],"T1","T1","T1","T1","T2","T2","T2","T2","T3","T3","T3","T3")</f>
        <v>T1</v>
      </c>
      <c r="N781" t="str">
        <f>CHOOSE(Dates[[#This Row],[Månad]],"Kv1","Kv1","Kv1","Kv2","Kv2","Kv2","Kv3","Kv3","Kv3","Kv4","Kv4","Kv4")</f>
        <v>Kv1</v>
      </c>
      <c r="O781">
        <f>WEEKNUM(Dates[[#This Row],[Datum]],21)</f>
        <v>7</v>
      </c>
      <c r="P781" t="str">
        <f>"V"&amp;Dates[[#This Row],[Veckonummer]]</f>
        <v>V7</v>
      </c>
      <c r="Q781">
        <f>Dates[[#This Row],[Datum]]-(DATE(YEAR(Dates[[#This Row],[Datum]]),1,0))</f>
        <v>49</v>
      </c>
    </row>
    <row r="782" spans="1:17" x14ac:dyDescent="0.25">
      <c r="A782">
        <v>11738</v>
      </c>
      <c r="B782">
        <v>20220219</v>
      </c>
      <c r="C782" s="1">
        <v>44611</v>
      </c>
      <c r="D782" t="str">
        <f>"den " &amp; TEXT(Dates[[#This Row],[Datum]],"d MMMM ÅÅÅÅ")</f>
        <v>den 19 februari 2022</v>
      </c>
      <c r="E782">
        <f>YEAR(Dates[[#This Row],[Datum]])</f>
        <v>2022</v>
      </c>
      <c r="F782">
        <f>MONTH(Dates[[#This Row],[Datum]])</f>
        <v>2</v>
      </c>
      <c r="G782" t="str">
        <f>TEXT(Dates[[#This Row],[Datum]],"MMMM")</f>
        <v>februari</v>
      </c>
      <c r="H782" t="str">
        <f>TEXT(Dates[[#This Row],[Datum]],"MMM")</f>
        <v>feb</v>
      </c>
      <c r="I782">
        <v>19</v>
      </c>
      <c r="J782" t="str">
        <f>TEXT(Dates[[#This Row],[Datum]],"DDDD")</f>
        <v>lördag</v>
      </c>
      <c r="K782" t="s">
        <v>5</v>
      </c>
      <c r="L782">
        <f>WEEKDAY(Dates[[#This Row],[Datum]],2)</f>
        <v>6</v>
      </c>
      <c r="M782" t="str">
        <f>CHOOSE(Dates[[#This Row],[Månad]],"T1","T1","T1","T1","T2","T2","T2","T2","T3","T3","T3","T3")</f>
        <v>T1</v>
      </c>
      <c r="N782" t="str">
        <f>CHOOSE(Dates[[#This Row],[Månad]],"Kv1","Kv1","Kv1","Kv2","Kv2","Kv2","Kv3","Kv3","Kv3","Kv4","Kv4","Kv4")</f>
        <v>Kv1</v>
      </c>
      <c r="O782">
        <f>WEEKNUM(Dates[[#This Row],[Datum]],21)</f>
        <v>7</v>
      </c>
      <c r="P782" t="str">
        <f>"V"&amp;Dates[[#This Row],[Veckonummer]]</f>
        <v>V7</v>
      </c>
      <c r="Q782">
        <f>Dates[[#This Row],[Datum]]-(DATE(YEAR(Dates[[#This Row],[Datum]]),1,0))</f>
        <v>50</v>
      </c>
    </row>
    <row r="783" spans="1:17" x14ac:dyDescent="0.25">
      <c r="A783">
        <v>11739</v>
      </c>
      <c r="B783">
        <v>20220220</v>
      </c>
      <c r="C783" s="1">
        <v>44612</v>
      </c>
      <c r="D783" t="str">
        <f>"den " &amp; TEXT(Dates[[#This Row],[Datum]],"d MMMM ÅÅÅÅ")</f>
        <v>den 20 februari 2022</v>
      </c>
      <c r="E783">
        <f>YEAR(Dates[[#This Row],[Datum]])</f>
        <v>2022</v>
      </c>
      <c r="F783">
        <f>MONTH(Dates[[#This Row],[Datum]])</f>
        <v>2</v>
      </c>
      <c r="G783" t="str">
        <f>TEXT(Dates[[#This Row],[Datum]],"MMMM")</f>
        <v>februari</v>
      </c>
      <c r="H783" t="str">
        <f>TEXT(Dates[[#This Row],[Datum]],"MMM")</f>
        <v>feb</v>
      </c>
      <c r="I783">
        <v>20</v>
      </c>
      <c r="J783" t="str">
        <f>TEXT(Dates[[#This Row],[Datum]],"DDDD")</f>
        <v>söndag</v>
      </c>
      <c r="K783" t="s">
        <v>6</v>
      </c>
      <c r="L783">
        <f>WEEKDAY(Dates[[#This Row],[Datum]],2)</f>
        <v>7</v>
      </c>
      <c r="M783" t="str">
        <f>CHOOSE(Dates[[#This Row],[Månad]],"T1","T1","T1","T1","T2","T2","T2","T2","T3","T3","T3","T3")</f>
        <v>T1</v>
      </c>
      <c r="N783" t="str">
        <f>CHOOSE(Dates[[#This Row],[Månad]],"Kv1","Kv1","Kv1","Kv2","Kv2","Kv2","Kv3","Kv3","Kv3","Kv4","Kv4","Kv4")</f>
        <v>Kv1</v>
      </c>
      <c r="O783">
        <f>WEEKNUM(Dates[[#This Row],[Datum]],21)</f>
        <v>7</v>
      </c>
      <c r="P783" t="str">
        <f>"V"&amp;Dates[[#This Row],[Veckonummer]]</f>
        <v>V7</v>
      </c>
      <c r="Q783">
        <f>Dates[[#This Row],[Datum]]-(DATE(YEAR(Dates[[#This Row],[Datum]]),1,0))</f>
        <v>51</v>
      </c>
    </row>
    <row r="784" spans="1:17" x14ac:dyDescent="0.25">
      <c r="A784">
        <v>11740</v>
      </c>
      <c r="B784">
        <v>20220221</v>
      </c>
      <c r="C784" s="1">
        <v>44613</v>
      </c>
      <c r="D784" t="str">
        <f>"den " &amp; TEXT(Dates[[#This Row],[Datum]],"d MMMM ÅÅÅÅ")</f>
        <v>den 21 februari 2022</v>
      </c>
      <c r="E784">
        <f>YEAR(Dates[[#This Row],[Datum]])</f>
        <v>2022</v>
      </c>
      <c r="F784">
        <f>MONTH(Dates[[#This Row],[Datum]])</f>
        <v>2</v>
      </c>
      <c r="G784" t="str">
        <f>TEXT(Dates[[#This Row],[Datum]],"MMMM")</f>
        <v>februari</v>
      </c>
      <c r="H784" t="str">
        <f>TEXT(Dates[[#This Row],[Datum]],"MMM")</f>
        <v>feb</v>
      </c>
      <c r="I784">
        <v>21</v>
      </c>
      <c r="J784" t="str">
        <f>TEXT(Dates[[#This Row],[Datum]],"DDDD")</f>
        <v>måndag</v>
      </c>
      <c r="K784" t="s">
        <v>0</v>
      </c>
      <c r="L784">
        <f>WEEKDAY(Dates[[#This Row],[Datum]],2)</f>
        <v>1</v>
      </c>
      <c r="M784" t="str">
        <f>CHOOSE(Dates[[#This Row],[Månad]],"T1","T1","T1","T1","T2","T2","T2","T2","T3","T3","T3","T3")</f>
        <v>T1</v>
      </c>
      <c r="N784" t="str">
        <f>CHOOSE(Dates[[#This Row],[Månad]],"Kv1","Kv1","Kv1","Kv2","Kv2","Kv2","Kv3","Kv3","Kv3","Kv4","Kv4","Kv4")</f>
        <v>Kv1</v>
      </c>
      <c r="O784">
        <f>WEEKNUM(Dates[[#This Row],[Datum]],21)</f>
        <v>8</v>
      </c>
      <c r="P784" t="str">
        <f>"V"&amp;Dates[[#This Row],[Veckonummer]]</f>
        <v>V8</v>
      </c>
      <c r="Q784">
        <f>Dates[[#This Row],[Datum]]-(DATE(YEAR(Dates[[#This Row],[Datum]]),1,0))</f>
        <v>52</v>
      </c>
    </row>
    <row r="785" spans="1:17" x14ac:dyDescent="0.25">
      <c r="A785">
        <v>11741</v>
      </c>
      <c r="B785">
        <v>20220222</v>
      </c>
      <c r="C785" s="1">
        <v>44614</v>
      </c>
      <c r="D785" t="str">
        <f>"den " &amp; TEXT(Dates[[#This Row],[Datum]],"d MMMM ÅÅÅÅ")</f>
        <v>den 22 februari 2022</v>
      </c>
      <c r="E785">
        <f>YEAR(Dates[[#This Row],[Datum]])</f>
        <v>2022</v>
      </c>
      <c r="F785">
        <f>MONTH(Dates[[#This Row],[Datum]])</f>
        <v>2</v>
      </c>
      <c r="G785" t="str">
        <f>TEXT(Dates[[#This Row],[Datum]],"MMMM")</f>
        <v>februari</v>
      </c>
      <c r="H785" t="str">
        <f>TEXT(Dates[[#This Row],[Datum]],"MMM")</f>
        <v>feb</v>
      </c>
      <c r="I785">
        <v>22</v>
      </c>
      <c r="J785" t="str">
        <f>TEXT(Dates[[#This Row],[Datum]],"DDDD")</f>
        <v>tisdag</v>
      </c>
      <c r="K785" t="s">
        <v>1</v>
      </c>
      <c r="L785">
        <f>WEEKDAY(Dates[[#This Row],[Datum]],2)</f>
        <v>2</v>
      </c>
      <c r="M785" t="str">
        <f>CHOOSE(Dates[[#This Row],[Månad]],"T1","T1","T1","T1","T2","T2","T2","T2","T3","T3","T3","T3")</f>
        <v>T1</v>
      </c>
      <c r="N785" t="str">
        <f>CHOOSE(Dates[[#This Row],[Månad]],"Kv1","Kv1","Kv1","Kv2","Kv2","Kv2","Kv3","Kv3","Kv3","Kv4","Kv4","Kv4")</f>
        <v>Kv1</v>
      </c>
      <c r="O785">
        <f>WEEKNUM(Dates[[#This Row],[Datum]],21)</f>
        <v>8</v>
      </c>
      <c r="P785" t="str">
        <f>"V"&amp;Dates[[#This Row],[Veckonummer]]</f>
        <v>V8</v>
      </c>
      <c r="Q785">
        <f>Dates[[#This Row],[Datum]]-(DATE(YEAR(Dates[[#This Row],[Datum]]),1,0))</f>
        <v>53</v>
      </c>
    </row>
    <row r="786" spans="1:17" x14ac:dyDescent="0.25">
      <c r="A786">
        <v>11742</v>
      </c>
      <c r="B786">
        <v>20220223</v>
      </c>
      <c r="C786" s="1">
        <v>44615</v>
      </c>
      <c r="D786" t="str">
        <f>"den " &amp; TEXT(Dates[[#This Row],[Datum]],"d MMMM ÅÅÅÅ")</f>
        <v>den 23 februari 2022</v>
      </c>
      <c r="E786">
        <f>YEAR(Dates[[#This Row],[Datum]])</f>
        <v>2022</v>
      </c>
      <c r="F786">
        <f>MONTH(Dates[[#This Row],[Datum]])</f>
        <v>2</v>
      </c>
      <c r="G786" t="str">
        <f>TEXT(Dates[[#This Row],[Datum]],"MMMM")</f>
        <v>februari</v>
      </c>
      <c r="H786" t="str">
        <f>TEXT(Dates[[#This Row],[Datum]],"MMM")</f>
        <v>feb</v>
      </c>
      <c r="I786">
        <v>23</v>
      </c>
      <c r="J786" t="str">
        <f>TEXT(Dates[[#This Row],[Datum]],"DDDD")</f>
        <v>onsdag</v>
      </c>
      <c r="K786" t="s">
        <v>2</v>
      </c>
      <c r="L786">
        <f>WEEKDAY(Dates[[#This Row],[Datum]],2)</f>
        <v>3</v>
      </c>
      <c r="M786" t="str">
        <f>CHOOSE(Dates[[#This Row],[Månad]],"T1","T1","T1","T1","T2","T2","T2","T2","T3","T3","T3","T3")</f>
        <v>T1</v>
      </c>
      <c r="N786" t="str">
        <f>CHOOSE(Dates[[#This Row],[Månad]],"Kv1","Kv1","Kv1","Kv2","Kv2","Kv2","Kv3","Kv3","Kv3","Kv4","Kv4","Kv4")</f>
        <v>Kv1</v>
      </c>
      <c r="O786">
        <f>WEEKNUM(Dates[[#This Row],[Datum]],21)</f>
        <v>8</v>
      </c>
      <c r="P786" t="str">
        <f>"V"&amp;Dates[[#This Row],[Veckonummer]]</f>
        <v>V8</v>
      </c>
      <c r="Q786">
        <f>Dates[[#This Row],[Datum]]-(DATE(YEAR(Dates[[#This Row],[Datum]]),1,0))</f>
        <v>54</v>
      </c>
    </row>
    <row r="787" spans="1:17" x14ac:dyDescent="0.25">
      <c r="A787">
        <v>11743</v>
      </c>
      <c r="B787">
        <v>20220224</v>
      </c>
      <c r="C787" s="1">
        <v>44616</v>
      </c>
      <c r="D787" t="str">
        <f>"den " &amp; TEXT(Dates[[#This Row],[Datum]],"d MMMM ÅÅÅÅ")</f>
        <v>den 24 februari 2022</v>
      </c>
      <c r="E787">
        <f>YEAR(Dates[[#This Row],[Datum]])</f>
        <v>2022</v>
      </c>
      <c r="F787">
        <f>MONTH(Dates[[#This Row],[Datum]])</f>
        <v>2</v>
      </c>
      <c r="G787" t="str">
        <f>TEXT(Dates[[#This Row],[Datum]],"MMMM")</f>
        <v>februari</v>
      </c>
      <c r="H787" t="str">
        <f>TEXT(Dates[[#This Row],[Datum]],"MMM")</f>
        <v>feb</v>
      </c>
      <c r="I787">
        <v>24</v>
      </c>
      <c r="J787" t="str">
        <f>TEXT(Dates[[#This Row],[Datum]],"DDDD")</f>
        <v>torsdag</v>
      </c>
      <c r="K787" t="s">
        <v>3</v>
      </c>
      <c r="L787">
        <f>WEEKDAY(Dates[[#This Row],[Datum]],2)</f>
        <v>4</v>
      </c>
      <c r="M787" t="str">
        <f>CHOOSE(Dates[[#This Row],[Månad]],"T1","T1","T1","T1","T2","T2","T2","T2","T3","T3","T3","T3")</f>
        <v>T1</v>
      </c>
      <c r="N787" t="str">
        <f>CHOOSE(Dates[[#This Row],[Månad]],"Kv1","Kv1","Kv1","Kv2","Kv2","Kv2","Kv3","Kv3","Kv3","Kv4","Kv4","Kv4")</f>
        <v>Kv1</v>
      </c>
      <c r="O787">
        <f>WEEKNUM(Dates[[#This Row],[Datum]],21)</f>
        <v>8</v>
      </c>
      <c r="P787" t="str">
        <f>"V"&amp;Dates[[#This Row],[Veckonummer]]</f>
        <v>V8</v>
      </c>
      <c r="Q787">
        <f>Dates[[#This Row],[Datum]]-(DATE(YEAR(Dates[[#This Row],[Datum]]),1,0))</f>
        <v>55</v>
      </c>
    </row>
    <row r="788" spans="1:17" x14ac:dyDescent="0.25">
      <c r="A788">
        <v>11744</v>
      </c>
      <c r="B788">
        <v>20220225</v>
      </c>
      <c r="C788" s="1">
        <v>44617</v>
      </c>
      <c r="D788" t="str">
        <f>"den " &amp; TEXT(Dates[[#This Row],[Datum]],"d MMMM ÅÅÅÅ")</f>
        <v>den 25 februari 2022</v>
      </c>
      <c r="E788">
        <f>YEAR(Dates[[#This Row],[Datum]])</f>
        <v>2022</v>
      </c>
      <c r="F788">
        <f>MONTH(Dates[[#This Row],[Datum]])</f>
        <v>2</v>
      </c>
      <c r="G788" t="str">
        <f>TEXT(Dates[[#This Row],[Datum]],"MMMM")</f>
        <v>februari</v>
      </c>
      <c r="H788" t="str">
        <f>TEXT(Dates[[#This Row],[Datum]],"MMM")</f>
        <v>feb</v>
      </c>
      <c r="I788">
        <v>25</v>
      </c>
      <c r="J788" t="str">
        <f>TEXT(Dates[[#This Row],[Datum]],"DDDD")</f>
        <v>fredag</v>
      </c>
      <c r="K788" t="s">
        <v>4</v>
      </c>
      <c r="L788">
        <f>WEEKDAY(Dates[[#This Row],[Datum]],2)</f>
        <v>5</v>
      </c>
      <c r="M788" t="str">
        <f>CHOOSE(Dates[[#This Row],[Månad]],"T1","T1","T1","T1","T2","T2","T2","T2","T3","T3","T3","T3")</f>
        <v>T1</v>
      </c>
      <c r="N788" t="str">
        <f>CHOOSE(Dates[[#This Row],[Månad]],"Kv1","Kv1","Kv1","Kv2","Kv2","Kv2","Kv3","Kv3","Kv3","Kv4","Kv4","Kv4")</f>
        <v>Kv1</v>
      </c>
      <c r="O788">
        <f>WEEKNUM(Dates[[#This Row],[Datum]],21)</f>
        <v>8</v>
      </c>
      <c r="P788" t="str">
        <f>"V"&amp;Dates[[#This Row],[Veckonummer]]</f>
        <v>V8</v>
      </c>
      <c r="Q788">
        <f>Dates[[#This Row],[Datum]]-(DATE(YEAR(Dates[[#This Row],[Datum]]),1,0))</f>
        <v>56</v>
      </c>
    </row>
    <row r="789" spans="1:17" x14ac:dyDescent="0.25">
      <c r="A789">
        <v>11745</v>
      </c>
      <c r="B789">
        <v>20220226</v>
      </c>
      <c r="C789" s="1">
        <v>44618</v>
      </c>
      <c r="D789" t="str">
        <f>"den " &amp; TEXT(Dates[[#This Row],[Datum]],"d MMMM ÅÅÅÅ")</f>
        <v>den 26 februari 2022</v>
      </c>
      <c r="E789">
        <f>YEAR(Dates[[#This Row],[Datum]])</f>
        <v>2022</v>
      </c>
      <c r="F789">
        <f>MONTH(Dates[[#This Row],[Datum]])</f>
        <v>2</v>
      </c>
      <c r="G789" t="str">
        <f>TEXT(Dates[[#This Row],[Datum]],"MMMM")</f>
        <v>februari</v>
      </c>
      <c r="H789" t="str">
        <f>TEXT(Dates[[#This Row],[Datum]],"MMM")</f>
        <v>feb</v>
      </c>
      <c r="I789">
        <v>26</v>
      </c>
      <c r="J789" t="str">
        <f>TEXT(Dates[[#This Row],[Datum]],"DDDD")</f>
        <v>lördag</v>
      </c>
      <c r="K789" t="s">
        <v>5</v>
      </c>
      <c r="L789">
        <f>WEEKDAY(Dates[[#This Row],[Datum]],2)</f>
        <v>6</v>
      </c>
      <c r="M789" t="str">
        <f>CHOOSE(Dates[[#This Row],[Månad]],"T1","T1","T1","T1","T2","T2","T2","T2","T3","T3","T3","T3")</f>
        <v>T1</v>
      </c>
      <c r="N789" t="str">
        <f>CHOOSE(Dates[[#This Row],[Månad]],"Kv1","Kv1","Kv1","Kv2","Kv2","Kv2","Kv3","Kv3","Kv3","Kv4","Kv4","Kv4")</f>
        <v>Kv1</v>
      </c>
      <c r="O789">
        <f>WEEKNUM(Dates[[#This Row],[Datum]],21)</f>
        <v>8</v>
      </c>
      <c r="P789" t="str">
        <f>"V"&amp;Dates[[#This Row],[Veckonummer]]</f>
        <v>V8</v>
      </c>
      <c r="Q789">
        <f>Dates[[#This Row],[Datum]]-(DATE(YEAR(Dates[[#This Row],[Datum]]),1,0))</f>
        <v>57</v>
      </c>
    </row>
    <row r="790" spans="1:17" x14ac:dyDescent="0.25">
      <c r="A790">
        <v>11746</v>
      </c>
      <c r="B790">
        <v>20220227</v>
      </c>
      <c r="C790" s="1">
        <v>44619</v>
      </c>
      <c r="D790" t="str">
        <f>"den " &amp; TEXT(Dates[[#This Row],[Datum]],"d MMMM ÅÅÅÅ")</f>
        <v>den 27 februari 2022</v>
      </c>
      <c r="E790">
        <f>YEAR(Dates[[#This Row],[Datum]])</f>
        <v>2022</v>
      </c>
      <c r="F790">
        <f>MONTH(Dates[[#This Row],[Datum]])</f>
        <v>2</v>
      </c>
      <c r="G790" t="str">
        <f>TEXT(Dates[[#This Row],[Datum]],"MMMM")</f>
        <v>februari</v>
      </c>
      <c r="H790" t="str">
        <f>TEXT(Dates[[#This Row],[Datum]],"MMM")</f>
        <v>feb</v>
      </c>
      <c r="I790">
        <v>27</v>
      </c>
      <c r="J790" t="str">
        <f>TEXT(Dates[[#This Row],[Datum]],"DDDD")</f>
        <v>söndag</v>
      </c>
      <c r="K790" t="s">
        <v>6</v>
      </c>
      <c r="L790">
        <f>WEEKDAY(Dates[[#This Row],[Datum]],2)</f>
        <v>7</v>
      </c>
      <c r="M790" t="str">
        <f>CHOOSE(Dates[[#This Row],[Månad]],"T1","T1","T1","T1","T2","T2","T2","T2","T3","T3","T3","T3")</f>
        <v>T1</v>
      </c>
      <c r="N790" t="str">
        <f>CHOOSE(Dates[[#This Row],[Månad]],"Kv1","Kv1","Kv1","Kv2","Kv2","Kv2","Kv3","Kv3","Kv3","Kv4","Kv4","Kv4")</f>
        <v>Kv1</v>
      </c>
      <c r="O790">
        <f>WEEKNUM(Dates[[#This Row],[Datum]],21)</f>
        <v>8</v>
      </c>
      <c r="P790" t="str">
        <f>"V"&amp;Dates[[#This Row],[Veckonummer]]</f>
        <v>V8</v>
      </c>
      <c r="Q790">
        <f>Dates[[#This Row],[Datum]]-(DATE(YEAR(Dates[[#This Row],[Datum]]),1,0))</f>
        <v>58</v>
      </c>
    </row>
    <row r="791" spans="1:17" x14ac:dyDescent="0.25">
      <c r="A791">
        <v>11747</v>
      </c>
      <c r="B791">
        <v>20220228</v>
      </c>
      <c r="C791" s="1">
        <v>44620</v>
      </c>
      <c r="D791" t="str">
        <f>"den " &amp; TEXT(Dates[[#This Row],[Datum]],"d MMMM ÅÅÅÅ")</f>
        <v>den 28 februari 2022</v>
      </c>
      <c r="E791">
        <f>YEAR(Dates[[#This Row],[Datum]])</f>
        <v>2022</v>
      </c>
      <c r="F791">
        <f>MONTH(Dates[[#This Row],[Datum]])</f>
        <v>2</v>
      </c>
      <c r="G791" t="str">
        <f>TEXT(Dates[[#This Row],[Datum]],"MMMM")</f>
        <v>februari</v>
      </c>
      <c r="H791" t="str">
        <f>TEXT(Dates[[#This Row],[Datum]],"MMM")</f>
        <v>feb</v>
      </c>
      <c r="I791">
        <v>28</v>
      </c>
      <c r="J791" t="str">
        <f>TEXT(Dates[[#This Row],[Datum]],"DDDD")</f>
        <v>måndag</v>
      </c>
      <c r="K791" t="s">
        <v>0</v>
      </c>
      <c r="L791">
        <f>WEEKDAY(Dates[[#This Row],[Datum]],2)</f>
        <v>1</v>
      </c>
      <c r="M791" t="str">
        <f>CHOOSE(Dates[[#This Row],[Månad]],"T1","T1","T1","T1","T2","T2","T2","T2","T3","T3","T3","T3")</f>
        <v>T1</v>
      </c>
      <c r="N791" t="str">
        <f>CHOOSE(Dates[[#This Row],[Månad]],"Kv1","Kv1","Kv1","Kv2","Kv2","Kv2","Kv3","Kv3","Kv3","Kv4","Kv4","Kv4")</f>
        <v>Kv1</v>
      </c>
      <c r="O791">
        <f>WEEKNUM(Dates[[#This Row],[Datum]],21)</f>
        <v>9</v>
      </c>
      <c r="P791" t="str">
        <f>"V"&amp;Dates[[#This Row],[Veckonummer]]</f>
        <v>V9</v>
      </c>
      <c r="Q791">
        <f>Dates[[#This Row],[Datum]]-(DATE(YEAR(Dates[[#This Row],[Datum]]),1,0))</f>
        <v>59</v>
      </c>
    </row>
    <row r="792" spans="1:17" x14ac:dyDescent="0.25">
      <c r="A792">
        <v>11748</v>
      </c>
      <c r="B792">
        <v>20220301</v>
      </c>
      <c r="C792" s="1">
        <v>44621</v>
      </c>
      <c r="D792" t="str">
        <f>"den " &amp; TEXT(Dates[[#This Row],[Datum]],"d MMMM ÅÅÅÅ")</f>
        <v>den 1 mars 2022</v>
      </c>
      <c r="E792">
        <f>YEAR(Dates[[#This Row],[Datum]])</f>
        <v>2022</v>
      </c>
      <c r="F792">
        <f>MONTH(Dates[[#This Row],[Datum]])</f>
        <v>3</v>
      </c>
      <c r="G792" t="str">
        <f>TEXT(Dates[[#This Row],[Datum]],"MMMM")</f>
        <v>mars</v>
      </c>
      <c r="H792" t="str">
        <f>TEXT(Dates[[#This Row],[Datum]],"MMM")</f>
        <v>mar</v>
      </c>
      <c r="I792">
        <v>1</v>
      </c>
      <c r="J792" t="str">
        <f>TEXT(Dates[[#This Row],[Datum]],"DDDD")</f>
        <v>tisdag</v>
      </c>
      <c r="K792" t="s">
        <v>1</v>
      </c>
      <c r="L792">
        <f>WEEKDAY(Dates[[#This Row],[Datum]],2)</f>
        <v>2</v>
      </c>
      <c r="M792" t="str">
        <f>CHOOSE(Dates[[#This Row],[Månad]],"T1","T1","T1","T1","T2","T2","T2","T2","T3","T3","T3","T3")</f>
        <v>T1</v>
      </c>
      <c r="N792" t="str">
        <f>CHOOSE(Dates[[#This Row],[Månad]],"Kv1","Kv1","Kv1","Kv2","Kv2","Kv2","Kv3","Kv3","Kv3","Kv4","Kv4","Kv4")</f>
        <v>Kv1</v>
      </c>
      <c r="O792">
        <f>WEEKNUM(Dates[[#This Row],[Datum]],21)</f>
        <v>9</v>
      </c>
      <c r="P792" t="str">
        <f>"V"&amp;Dates[[#This Row],[Veckonummer]]</f>
        <v>V9</v>
      </c>
      <c r="Q792">
        <f>Dates[[#This Row],[Datum]]-(DATE(YEAR(Dates[[#This Row],[Datum]]),1,0))</f>
        <v>60</v>
      </c>
    </row>
    <row r="793" spans="1:17" x14ac:dyDescent="0.25">
      <c r="A793">
        <v>11749</v>
      </c>
      <c r="B793">
        <v>20220302</v>
      </c>
      <c r="C793" s="1">
        <v>44622</v>
      </c>
      <c r="D793" t="str">
        <f>"den " &amp; TEXT(Dates[[#This Row],[Datum]],"d MMMM ÅÅÅÅ")</f>
        <v>den 2 mars 2022</v>
      </c>
      <c r="E793">
        <f>YEAR(Dates[[#This Row],[Datum]])</f>
        <v>2022</v>
      </c>
      <c r="F793">
        <f>MONTH(Dates[[#This Row],[Datum]])</f>
        <v>3</v>
      </c>
      <c r="G793" t="str">
        <f>TEXT(Dates[[#This Row],[Datum]],"MMMM")</f>
        <v>mars</v>
      </c>
      <c r="H793" t="str">
        <f>TEXT(Dates[[#This Row],[Datum]],"MMM")</f>
        <v>mar</v>
      </c>
      <c r="I793">
        <v>2</v>
      </c>
      <c r="J793" t="str">
        <f>TEXT(Dates[[#This Row],[Datum]],"DDDD")</f>
        <v>onsdag</v>
      </c>
      <c r="K793" t="s">
        <v>2</v>
      </c>
      <c r="L793">
        <f>WEEKDAY(Dates[[#This Row],[Datum]],2)</f>
        <v>3</v>
      </c>
      <c r="M793" t="str">
        <f>CHOOSE(Dates[[#This Row],[Månad]],"T1","T1","T1","T1","T2","T2","T2","T2","T3","T3","T3","T3")</f>
        <v>T1</v>
      </c>
      <c r="N793" t="str">
        <f>CHOOSE(Dates[[#This Row],[Månad]],"Kv1","Kv1","Kv1","Kv2","Kv2","Kv2","Kv3","Kv3","Kv3","Kv4","Kv4","Kv4")</f>
        <v>Kv1</v>
      </c>
      <c r="O793">
        <f>WEEKNUM(Dates[[#This Row],[Datum]],21)</f>
        <v>9</v>
      </c>
      <c r="P793" t="str">
        <f>"V"&amp;Dates[[#This Row],[Veckonummer]]</f>
        <v>V9</v>
      </c>
      <c r="Q793">
        <f>Dates[[#This Row],[Datum]]-(DATE(YEAR(Dates[[#This Row],[Datum]]),1,0))</f>
        <v>61</v>
      </c>
    </row>
    <row r="794" spans="1:17" x14ac:dyDescent="0.25">
      <c r="A794">
        <v>11750</v>
      </c>
      <c r="B794">
        <v>20220303</v>
      </c>
      <c r="C794" s="1">
        <v>44623</v>
      </c>
      <c r="D794" t="str">
        <f>"den " &amp; TEXT(Dates[[#This Row],[Datum]],"d MMMM ÅÅÅÅ")</f>
        <v>den 3 mars 2022</v>
      </c>
      <c r="E794">
        <f>YEAR(Dates[[#This Row],[Datum]])</f>
        <v>2022</v>
      </c>
      <c r="F794">
        <f>MONTH(Dates[[#This Row],[Datum]])</f>
        <v>3</v>
      </c>
      <c r="G794" t="str">
        <f>TEXT(Dates[[#This Row],[Datum]],"MMMM")</f>
        <v>mars</v>
      </c>
      <c r="H794" t="str">
        <f>TEXT(Dates[[#This Row],[Datum]],"MMM")</f>
        <v>mar</v>
      </c>
      <c r="I794">
        <v>3</v>
      </c>
      <c r="J794" t="str">
        <f>TEXT(Dates[[#This Row],[Datum]],"DDDD")</f>
        <v>torsdag</v>
      </c>
      <c r="K794" t="s">
        <v>3</v>
      </c>
      <c r="L794">
        <f>WEEKDAY(Dates[[#This Row],[Datum]],2)</f>
        <v>4</v>
      </c>
      <c r="M794" t="str">
        <f>CHOOSE(Dates[[#This Row],[Månad]],"T1","T1","T1","T1","T2","T2","T2","T2","T3","T3","T3","T3")</f>
        <v>T1</v>
      </c>
      <c r="N794" t="str">
        <f>CHOOSE(Dates[[#This Row],[Månad]],"Kv1","Kv1","Kv1","Kv2","Kv2","Kv2","Kv3","Kv3","Kv3","Kv4","Kv4","Kv4")</f>
        <v>Kv1</v>
      </c>
      <c r="O794">
        <f>WEEKNUM(Dates[[#This Row],[Datum]],21)</f>
        <v>9</v>
      </c>
      <c r="P794" t="str">
        <f>"V"&amp;Dates[[#This Row],[Veckonummer]]</f>
        <v>V9</v>
      </c>
      <c r="Q794">
        <f>Dates[[#This Row],[Datum]]-(DATE(YEAR(Dates[[#This Row],[Datum]]),1,0))</f>
        <v>62</v>
      </c>
    </row>
    <row r="795" spans="1:17" x14ac:dyDescent="0.25">
      <c r="A795">
        <v>11751</v>
      </c>
      <c r="B795">
        <v>20220304</v>
      </c>
      <c r="C795" s="1">
        <v>44624</v>
      </c>
      <c r="D795" t="str">
        <f>"den " &amp; TEXT(Dates[[#This Row],[Datum]],"d MMMM ÅÅÅÅ")</f>
        <v>den 4 mars 2022</v>
      </c>
      <c r="E795">
        <f>YEAR(Dates[[#This Row],[Datum]])</f>
        <v>2022</v>
      </c>
      <c r="F795">
        <f>MONTH(Dates[[#This Row],[Datum]])</f>
        <v>3</v>
      </c>
      <c r="G795" t="str">
        <f>TEXT(Dates[[#This Row],[Datum]],"MMMM")</f>
        <v>mars</v>
      </c>
      <c r="H795" t="str">
        <f>TEXT(Dates[[#This Row],[Datum]],"MMM")</f>
        <v>mar</v>
      </c>
      <c r="I795">
        <v>4</v>
      </c>
      <c r="J795" t="str">
        <f>TEXT(Dates[[#This Row],[Datum]],"DDDD")</f>
        <v>fredag</v>
      </c>
      <c r="K795" t="s">
        <v>4</v>
      </c>
      <c r="L795">
        <f>WEEKDAY(Dates[[#This Row],[Datum]],2)</f>
        <v>5</v>
      </c>
      <c r="M795" t="str">
        <f>CHOOSE(Dates[[#This Row],[Månad]],"T1","T1","T1","T1","T2","T2","T2","T2","T3","T3","T3","T3")</f>
        <v>T1</v>
      </c>
      <c r="N795" t="str">
        <f>CHOOSE(Dates[[#This Row],[Månad]],"Kv1","Kv1","Kv1","Kv2","Kv2","Kv2","Kv3","Kv3","Kv3","Kv4","Kv4","Kv4")</f>
        <v>Kv1</v>
      </c>
      <c r="O795">
        <f>WEEKNUM(Dates[[#This Row],[Datum]],21)</f>
        <v>9</v>
      </c>
      <c r="P795" t="str">
        <f>"V"&amp;Dates[[#This Row],[Veckonummer]]</f>
        <v>V9</v>
      </c>
      <c r="Q795">
        <f>Dates[[#This Row],[Datum]]-(DATE(YEAR(Dates[[#This Row],[Datum]]),1,0))</f>
        <v>63</v>
      </c>
    </row>
    <row r="796" spans="1:17" x14ac:dyDescent="0.25">
      <c r="A796">
        <v>11752</v>
      </c>
      <c r="B796">
        <v>20220305</v>
      </c>
      <c r="C796" s="1">
        <v>44625</v>
      </c>
      <c r="D796" t="str">
        <f>"den " &amp; TEXT(Dates[[#This Row],[Datum]],"d MMMM ÅÅÅÅ")</f>
        <v>den 5 mars 2022</v>
      </c>
      <c r="E796">
        <f>YEAR(Dates[[#This Row],[Datum]])</f>
        <v>2022</v>
      </c>
      <c r="F796">
        <f>MONTH(Dates[[#This Row],[Datum]])</f>
        <v>3</v>
      </c>
      <c r="G796" t="str">
        <f>TEXT(Dates[[#This Row],[Datum]],"MMMM")</f>
        <v>mars</v>
      </c>
      <c r="H796" t="str">
        <f>TEXT(Dates[[#This Row],[Datum]],"MMM")</f>
        <v>mar</v>
      </c>
      <c r="I796">
        <v>5</v>
      </c>
      <c r="J796" t="str">
        <f>TEXT(Dates[[#This Row],[Datum]],"DDDD")</f>
        <v>lördag</v>
      </c>
      <c r="K796" t="s">
        <v>5</v>
      </c>
      <c r="L796">
        <f>WEEKDAY(Dates[[#This Row],[Datum]],2)</f>
        <v>6</v>
      </c>
      <c r="M796" t="str">
        <f>CHOOSE(Dates[[#This Row],[Månad]],"T1","T1","T1","T1","T2","T2","T2","T2","T3","T3","T3","T3")</f>
        <v>T1</v>
      </c>
      <c r="N796" t="str">
        <f>CHOOSE(Dates[[#This Row],[Månad]],"Kv1","Kv1","Kv1","Kv2","Kv2","Kv2","Kv3","Kv3","Kv3","Kv4","Kv4","Kv4")</f>
        <v>Kv1</v>
      </c>
      <c r="O796">
        <f>WEEKNUM(Dates[[#This Row],[Datum]],21)</f>
        <v>9</v>
      </c>
      <c r="P796" t="str">
        <f>"V"&amp;Dates[[#This Row],[Veckonummer]]</f>
        <v>V9</v>
      </c>
      <c r="Q796">
        <f>Dates[[#This Row],[Datum]]-(DATE(YEAR(Dates[[#This Row],[Datum]]),1,0))</f>
        <v>64</v>
      </c>
    </row>
    <row r="797" spans="1:17" x14ac:dyDescent="0.25">
      <c r="A797">
        <v>11753</v>
      </c>
      <c r="B797">
        <v>20220306</v>
      </c>
      <c r="C797" s="1">
        <v>44626</v>
      </c>
      <c r="D797" t="str">
        <f>"den " &amp; TEXT(Dates[[#This Row],[Datum]],"d MMMM ÅÅÅÅ")</f>
        <v>den 6 mars 2022</v>
      </c>
      <c r="E797">
        <f>YEAR(Dates[[#This Row],[Datum]])</f>
        <v>2022</v>
      </c>
      <c r="F797">
        <f>MONTH(Dates[[#This Row],[Datum]])</f>
        <v>3</v>
      </c>
      <c r="G797" t="str">
        <f>TEXT(Dates[[#This Row],[Datum]],"MMMM")</f>
        <v>mars</v>
      </c>
      <c r="H797" t="str">
        <f>TEXT(Dates[[#This Row],[Datum]],"MMM")</f>
        <v>mar</v>
      </c>
      <c r="I797">
        <v>6</v>
      </c>
      <c r="J797" t="str">
        <f>TEXT(Dates[[#This Row],[Datum]],"DDDD")</f>
        <v>söndag</v>
      </c>
      <c r="K797" t="s">
        <v>6</v>
      </c>
      <c r="L797">
        <f>WEEKDAY(Dates[[#This Row],[Datum]],2)</f>
        <v>7</v>
      </c>
      <c r="M797" t="str">
        <f>CHOOSE(Dates[[#This Row],[Månad]],"T1","T1","T1","T1","T2","T2","T2","T2","T3","T3","T3","T3")</f>
        <v>T1</v>
      </c>
      <c r="N797" t="str">
        <f>CHOOSE(Dates[[#This Row],[Månad]],"Kv1","Kv1","Kv1","Kv2","Kv2","Kv2","Kv3","Kv3","Kv3","Kv4","Kv4","Kv4")</f>
        <v>Kv1</v>
      </c>
      <c r="O797">
        <f>WEEKNUM(Dates[[#This Row],[Datum]],21)</f>
        <v>9</v>
      </c>
      <c r="P797" t="str">
        <f>"V"&amp;Dates[[#This Row],[Veckonummer]]</f>
        <v>V9</v>
      </c>
      <c r="Q797">
        <f>Dates[[#This Row],[Datum]]-(DATE(YEAR(Dates[[#This Row],[Datum]]),1,0))</f>
        <v>65</v>
      </c>
    </row>
    <row r="798" spans="1:17" x14ac:dyDescent="0.25">
      <c r="A798">
        <v>11754</v>
      </c>
      <c r="B798">
        <v>20220307</v>
      </c>
      <c r="C798" s="1">
        <v>44627</v>
      </c>
      <c r="D798" t="str">
        <f>"den " &amp; TEXT(Dates[[#This Row],[Datum]],"d MMMM ÅÅÅÅ")</f>
        <v>den 7 mars 2022</v>
      </c>
      <c r="E798">
        <f>YEAR(Dates[[#This Row],[Datum]])</f>
        <v>2022</v>
      </c>
      <c r="F798">
        <f>MONTH(Dates[[#This Row],[Datum]])</f>
        <v>3</v>
      </c>
      <c r="G798" t="str">
        <f>TEXT(Dates[[#This Row],[Datum]],"MMMM")</f>
        <v>mars</v>
      </c>
      <c r="H798" t="str">
        <f>TEXT(Dates[[#This Row],[Datum]],"MMM")</f>
        <v>mar</v>
      </c>
      <c r="I798">
        <v>7</v>
      </c>
      <c r="J798" t="str">
        <f>TEXT(Dates[[#This Row],[Datum]],"DDDD")</f>
        <v>måndag</v>
      </c>
      <c r="K798" t="s">
        <v>0</v>
      </c>
      <c r="L798">
        <f>WEEKDAY(Dates[[#This Row],[Datum]],2)</f>
        <v>1</v>
      </c>
      <c r="M798" t="str">
        <f>CHOOSE(Dates[[#This Row],[Månad]],"T1","T1","T1","T1","T2","T2","T2","T2","T3","T3","T3","T3")</f>
        <v>T1</v>
      </c>
      <c r="N798" t="str">
        <f>CHOOSE(Dates[[#This Row],[Månad]],"Kv1","Kv1","Kv1","Kv2","Kv2","Kv2","Kv3","Kv3","Kv3","Kv4","Kv4","Kv4")</f>
        <v>Kv1</v>
      </c>
      <c r="O798">
        <f>WEEKNUM(Dates[[#This Row],[Datum]],21)</f>
        <v>10</v>
      </c>
      <c r="P798" t="str">
        <f>"V"&amp;Dates[[#This Row],[Veckonummer]]</f>
        <v>V10</v>
      </c>
      <c r="Q798">
        <f>Dates[[#This Row],[Datum]]-(DATE(YEAR(Dates[[#This Row],[Datum]]),1,0))</f>
        <v>66</v>
      </c>
    </row>
    <row r="799" spans="1:17" x14ac:dyDescent="0.25">
      <c r="A799">
        <v>11755</v>
      </c>
      <c r="B799">
        <v>20220308</v>
      </c>
      <c r="C799" s="1">
        <v>44628</v>
      </c>
      <c r="D799" t="str">
        <f>"den " &amp; TEXT(Dates[[#This Row],[Datum]],"d MMMM ÅÅÅÅ")</f>
        <v>den 8 mars 2022</v>
      </c>
      <c r="E799">
        <f>YEAR(Dates[[#This Row],[Datum]])</f>
        <v>2022</v>
      </c>
      <c r="F799">
        <f>MONTH(Dates[[#This Row],[Datum]])</f>
        <v>3</v>
      </c>
      <c r="G799" t="str">
        <f>TEXT(Dates[[#This Row],[Datum]],"MMMM")</f>
        <v>mars</v>
      </c>
      <c r="H799" t="str">
        <f>TEXT(Dates[[#This Row],[Datum]],"MMM")</f>
        <v>mar</v>
      </c>
      <c r="I799">
        <v>8</v>
      </c>
      <c r="J799" t="str">
        <f>TEXT(Dates[[#This Row],[Datum]],"DDDD")</f>
        <v>tisdag</v>
      </c>
      <c r="K799" t="s">
        <v>1</v>
      </c>
      <c r="L799">
        <f>WEEKDAY(Dates[[#This Row],[Datum]],2)</f>
        <v>2</v>
      </c>
      <c r="M799" t="str">
        <f>CHOOSE(Dates[[#This Row],[Månad]],"T1","T1","T1","T1","T2","T2","T2","T2","T3","T3","T3","T3")</f>
        <v>T1</v>
      </c>
      <c r="N799" t="str">
        <f>CHOOSE(Dates[[#This Row],[Månad]],"Kv1","Kv1","Kv1","Kv2","Kv2","Kv2","Kv3","Kv3","Kv3","Kv4","Kv4","Kv4")</f>
        <v>Kv1</v>
      </c>
      <c r="O799">
        <f>WEEKNUM(Dates[[#This Row],[Datum]],21)</f>
        <v>10</v>
      </c>
      <c r="P799" t="str">
        <f>"V"&amp;Dates[[#This Row],[Veckonummer]]</f>
        <v>V10</v>
      </c>
      <c r="Q799">
        <f>Dates[[#This Row],[Datum]]-(DATE(YEAR(Dates[[#This Row],[Datum]]),1,0))</f>
        <v>67</v>
      </c>
    </row>
    <row r="800" spans="1:17" x14ac:dyDescent="0.25">
      <c r="A800">
        <v>11756</v>
      </c>
      <c r="B800">
        <v>20220309</v>
      </c>
      <c r="C800" s="1">
        <v>44629</v>
      </c>
      <c r="D800" t="str">
        <f>"den " &amp; TEXT(Dates[[#This Row],[Datum]],"d MMMM ÅÅÅÅ")</f>
        <v>den 9 mars 2022</v>
      </c>
      <c r="E800">
        <f>YEAR(Dates[[#This Row],[Datum]])</f>
        <v>2022</v>
      </c>
      <c r="F800">
        <f>MONTH(Dates[[#This Row],[Datum]])</f>
        <v>3</v>
      </c>
      <c r="G800" t="str">
        <f>TEXT(Dates[[#This Row],[Datum]],"MMMM")</f>
        <v>mars</v>
      </c>
      <c r="H800" t="str">
        <f>TEXT(Dates[[#This Row],[Datum]],"MMM")</f>
        <v>mar</v>
      </c>
      <c r="I800">
        <v>9</v>
      </c>
      <c r="J800" t="str">
        <f>TEXT(Dates[[#This Row],[Datum]],"DDDD")</f>
        <v>onsdag</v>
      </c>
      <c r="K800" t="s">
        <v>2</v>
      </c>
      <c r="L800">
        <f>WEEKDAY(Dates[[#This Row],[Datum]],2)</f>
        <v>3</v>
      </c>
      <c r="M800" t="str">
        <f>CHOOSE(Dates[[#This Row],[Månad]],"T1","T1","T1","T1","T2","T2","T2","T2","T3","T3","T3","T3")</f>
        <v>T1</v>
      </c>
      <c r="N800" t="str">
        <f>CHOOSE(Dates[[#This Row],[Månad]],"Kv1","Kv1","Kv1","Kv2","Kv2","Kv2","Kv3","Kv3","Kv3","Kv4","Kv4","Kv4")</f>
        <v>Kv1</v>
      </c>
      <c r="O800">
        <f>WEEKNUM(Dates[[#This Row],[Datum]],21)</f>
        <v>10</v>
      </c>
      <c r="P800" t="str">
        <f>"V"&amp;Dates[[#This Row],[Veckonummer]]</f>
        <v>V10</v>
      </c>
      <c r="Q800">
        <f>Dates[[#This Row],[Datum]]-(DATE(YEAR(Dates[[#This Row],[Datum]]),1,0))</f>
        <v>68</v>
      </c>
    </row>
    <row r="801" spans="1:17" x14ac:dyDescent="0.25">
      <c r="A801">
        <v>11757</v>
      </c>
      <c r="B801">
        <v>20220310</v>
      </c>
      <c r="C801" s="1">
        <v>44630</v>
      </c>
      <c r="D801" t="str">
        <f>"den " &amp; TEXT(Dates[[#This Row],[Datum]],"d MMMM ÅÅÅÅ")</f>
        <v>den 10 mars 2022</v>
      </c>
      <c r="E801">
        <f>YEAR(Dates[[#This Row],[Datum]])</f>
        <v>2022</v>
      </c>
      <c r="F801">
        <f>MONTH(Dates[[#This Row],[Datum]])</f>
        <v>3</v>
      </c>
      <c r="G801" t="str">
        <f>TEXT(Dates[[#This Row],[Datum]],"MMMM")</f>
        <v>mars</v>
      </c>
      <c r="H801" t="str">
        <f>TEXT(Dates[[#This Row],[Datum]],"MMM")</f>
        <v>mar</v>
      </c>
      <c r="I801">
        <v>10</v>
      </c>
      <c r="J801" t="str">
        <f>TEXT(Dates[[#This Row],[Datum]],"DDDD")</f>
        <v>torsdag</v>
      </c>
      <c r="K801" t="s">
        <v>3</v>
      </c>
      <c r="L801">
        <f>WEEKDAY(Dates[[#This Row],[Datum]],2)</f>
        <v>4</v>
      </c>
      <c r="M801" t="str">
        <f>CHOOSE(Dates[[#This Row],[Månad]],"T1","T1","T1","T1","T2","T2","T2","T2","T3","T3","T3","T3")</f>
        <v>T1</v>
      </c>
      <c r="N801" t="str">
        <f>CHOOSE(Dates[[#This Row],[Månad]],"Kv1","Kv1","Kv1","Kv2","Kv2","Kv2","Kv3","Kv3","Kv3","Kv4","Kv4","Kv4")</f>
        <v>Kv1</v>
      </c>
      <c r="O801">
        <f>WEEKNUM(Dates[[#This Row],[Datum]],21)</f>
        <v>10</v>
      </c>
      <c r="P801" t="str">
        <f>"V"&amp;Dates[[#This Row],[Veckonummer]]</f>
        <v>V10</v>
      </c>
      <c r="Q801">
        <f>Dates[[#This Row],[Datum]]-(DATE(YEAR(Dates[[#This Row],[Datum]]),1,0))</f>
        <v>69</v>
      </c>
    </row>
    <row r="802" spans="1:17" x14ac:dyDescent="0.25">
      <c r="A802">
        <v>11758</v>
      </c>
      <c r="B802">
        <v>20220311</v>
      </c>
      <c r="C802" s="1">
        <v>44631</v>
      </c>
      <c r="D802" t="str">
        <f>"den " &amp; TEXT(Dates[[#This Row],[Datum]],"d MMMM ÅÅÅÅ")</f>
        <v>den 11 mars 2022</v>
      </c>
      <c r="E802">
        <f>YEAR(Dates[[#This Row],[Datum]])</f>
        <v>2022</v>
      </c>
      <c r="F802">
        <f>MONTH(Dates[[#This Row],[Datum]])</f>
        <v>3</v>
      </c>
      <c r="G802" t="str">
        <f>TEXT(Dates[[#This Row],[Datum]],"MMMM")</f>
        <v>mars</v>
      </c>
      <c r="H802" t="str">
        <f>TEXT(Dates[[#This Row],[Datum]],"MMM")</f>
        <v>mar</v>
      </c>
      <c r="I802">
        <v>11</v>
      </c>
      <c r="J802" t="str">
        <f>TEXT(Dates[[#This Row],[Datum]],"DDDD")</f>
        <v>fredag</v>
      </c>
      <c r="K802" t="s">
        <v>4</v>
      </c>
      <c r="L802">
        <f>WEEKDAY(Dates[[#This Row],[Datum]],2)</f>
        <v>5</v>
      </c>
      <c r="M802" t="str">
        <f>CHOOSE(Dates[[#This Row],[Månad]],"T1","T1","T1","T1","T2","T2","T2","T2","T3","T3","T3","T3")</f>
        <v>T1</v>
      </c>
      <c r="N802" t="str">
        <f>CHOOSE(Dates[[#This Row],[Månad]],"Kv1","Kv1","Kv1","Kv2","Kv2","Kv2","Kv3","Kv3","Kv3","Kv4","Kv4","Kv4")</f>
        <v>Kv1</v>
      </c>
      <c r="O802">
        <f>WEEKNUM(Dates[[#This Row],[Datum]],21)</f>
        <v>10</v>
      </c>
      <c r="P802" t="str">
        <f>"V"&amp;Dates[[#This Row],[Veckonummer]]</f>
        <v>V10</v>
      </c>
      <c r="Q802">
        <f>Dates[[#This Row],[Datum]]-(DATE(YEAR(Dates[[#This Row],[Datum]]),1,0))</f>
        <v>70</v>
      </c>
    </row>
    <row r="803" spans="1:17" x14ac:dyDescent="0.25">
      <c r="A803">
        <v>11759</v>
      </c>
      <c r="B803">
        <v>20220312</v>
      </c>
      <c r="C803" s="1">
        <v>44632</v>
      </c>
      <c r="D803" t="str">
        <f>"den " &amp; TEXT(Dates[[#This Row],[Datum]],"d MMMM ÅÅÅÅ")</f>
        <v>den 12 mars 2022</v>
      </c>
      <c r="E803">
        <f>YEAR(Dates[[#This Row],[Datum]])</f>
        <v>2022</v>
      </c>
      <c r="F803">
        <f>MONTH(Dates[[#This Row],[Datum]])</f>
        <v>3</v>
      </c>
      <c r="G803" t="str">
        <f>TEXT(Dates[[#This Row],[Datum]],"MMMM")</f>
        <v>mars</v>
      </c>
      <c r="H803" t="str">
        <f>TEXT(Dates[[#This Row],[Datum]],"MMM")</f>
        <v>mar</v>
      </c>
      <c r="I803">
        <v>12</v>
      </c>
      <c r="J803" t="str">
        <f>TEXT(Dates[[#This Row],[Datum]],"DDDD")</f>
        <v>lördag</v>
      </c>
      <c r="K803" t="s">
        <v>5</v>
      </c>
      <c r="L803">
        <f>WEEKDAY(Dates[[#This Row],[Datum]],2)</f>
        <v>6</v>
      </c>
      <c r="M803" t="str">
        <f>CHOOSE(Dates[[#This Row],[Månad]],"T1","T1","T1","T1","T2","T2","T2","T2","T3","T3","T3","T3")</f>
        <v>T1</v>
      </c>
      <c r="N803" t="str">
        <f>CHOOSE(Dates[[#This Row],[Månad]],"Kv1","Kv1","Kv1","Kv2","Kv2","Kv2","Kv3","Kv3","Kv3","Kv4","Kv4","Kv4")</f>
        <v>Kv1</v>
      </c>
      <c r="O803">
        <f>WEEKNUM(Dates[[#This Row],[Datum]],21)</f>
        <v>10</v>
      </c>
      <c r="P803" t="str">
        <f>"V"&amp;Dates[[#This Row],[Veckonummer]]</f>
        <v>V10</v>
      </c>
      <c r="Q803">
        <f>Dates[[#This Row],[Datum]]-(DATE(YEAR(Dates[[#This Row],[Datum]]),1,0))</f>
        <v>71</v>
      </c>
    </row>
    <row r="804" spans="1:17" x14ac:dyDescent="0.25">
      <c r="A804">
        <v>11760</v>
      </c>
      <c r="B804">
        <v>20220313</v>
      </c>
      <c r="C804" s="1">
        <v>44633</v>
      </c>
      <c r="D804" t="str">
        <f>"den " &amp; TEXT(Dates[[#This Row],[Datum]],"d MMMM ÅÅÅÅ")</f>
        <v>den 13 mars 2022</v>
      </c>
      <c r="E804">
        <f>YEAR(Dates[[#This Row],[Datum]])</f>
        <v>2022</v>
      </c>
      <c r="F804">
        <f>MONTH(Dates[[#This Row],[Datum]])</f>
        <v>3</v>
      </c>
      <c r="G804" t="str">
        <f>TEXT(Dates[[#This Row],[Datum]],"MMMM")</f>
        <v>mars</v>
      </c>
      <c r="H804" t="str">
        <f>TEXT(Dates[[#This Row],[Datum]],"MMM")</f>
        <v>mar</v>
      </c>
      <c r="I804">
        <v>13</v>
      </c>
      <c r="J804" t="str">
        <f>TEXT(Dates[[#This Row],[Datum]],"DDDD")</f>
        <v>söndag</v>
      </c>
      <c r="K804" t="s">
        <v>6</v>
      </c>
      <c r="L804">
        <f>WEEKDAY(Dates[[#This Row],[Datum]],2)</f>
        <v>7</v>
      </c>
      <c r="M804" t="str">
        <f>CHOOSE(Dates[[#This Row],[Månad]],"T1","T1","T1","T1","T2","T2","T2","T2","T3","T3","T3","T3")</f>
        <v>T1</v>
      </c>
      <c r="N804" t="str">
        <f>CHOOSE(Dates[[#This Row],[Månad]],"Kv1","Kv1","Kv1","Kv2","Kv2","Kv2","Kv3","Kv3","Kv3","Kv4","Kv4","Kv4")</f>
        <v>Kv1</v>
      </c>
      <c r="O804">
        <f>WEEKNUM(Dates[[#This Row],[Datum]],21)</f>
        <v>10</v>
      </c>
      <c r="P804" t="str">
        <f>"V"&amp;Dates[[#This Row],[Veckonummer]]</f>
        <v>V10</v>
      </c>
      <c r="Q804">
        <f>Dates[[#This Row],[Datum]]-(DATE(YEAR(Dates[[#This Row],[Datum]]),1,0))</f>
        <v>72</v>
      </c>
    </row>
    <row r="805" spans="1:17" x14ac:dyDescent="0.25">
      <c r="A805">
        <v>11761</v>
      </c>
      <c r="B805">
        <v>20220314</v>
      </c>
      <c r="C805" s="1">
        <v>44634</v>
      </c>
      <c r="D805" t="str">
        <f>"den " &amp; TEXT(Dates[[#This Row],[Datum]],"d MMMM ÅÅÅÅ")</f>
        <v>den 14 mars 2022</v>
      </c>
      <c r="E805">
        <f>YEAR(Dates[[#This Row],[Datum]])</f>
        <v>2022</v>
      </c>
      <c r="F805">
        <f>MONTH(Dates[[#This Row],[Datum]])</f>
        <v>3</v>
      </c>
      <c r="G805" t="str">
        <f>TEXT(Dates[[#This Row],[Datum]],"MMMM")</f>
        <v>mars</v>
      </c>
      <c r="H805" t="str">
        <f>TEXT(Dates[[#This Row],[Datum]],"MMM")</f>
        <v>mar</v>
      </c>
      <c r="I805">
        <v>14</v>
      </c>
      <c r="J805" t="str">
        <f>TEXT(Dates[[#This Row],[Datum]],"DDDD")</f>
        <v>måndag</v>
      </c>
      <c r="K805" t="s">
        <v>0</v>
      </c>
      <c r="L805">
        <f>WEEKDAY(Dates[[#This Row],[Datum]],2)</f>
        <v>1</v>
      </c>
      <c r="M805" t="str">
        <f>CHOOSE(Dates[[#This Row],[Månad]],"T1","T1","T1","T1","T2","T2","T2","T2","T3","T3","T3","T3")</f>
        <v>T1</v>
      </c>
      <c r="N805" t="str">
        <f>CHOOSE(Dates[[#This Row],[Månad]],"Kv1","Kv1","Kv1","Kv2","Kv2","Kv2","Kv3","Kv3","Kv3","Kv4","Kv4","Kv4")</f>
        <v>Kv1</v>
      </c>
      <c r="O805">
        <f>WEEKNUM(Dates[[#This Row],[Datum]],21)</f>
        <v>11</v>
      </c>
      <c r="P805" t="str">
        <f>"V"&amp;Dates[[#This Row],[Veckonummer]]</f>
        <v>V11</v>
      </c>
      <c r="Q805">
        <f>Dates[[#This Row],[Datum]]-(DATE(YEAR(Dates[[#This Row],[Datum]]),1,0))</f>
        <v>73</v>
      </c>
    </row>
    <row r="806" spans="1:17" x14ac:dyDescent="0.25">
      <c r="A806">
        <v>11762</v>
      </c>
      <c r="B806">
        <v>20220315</v>
      </c>
      <c r="C806" s="1">
        <v>44635</v>
      </c>
      <c r="D806" t="str">
        <f>"den " &amp; TEXT(Dates[[#This Row],[Datum]],"d MMMM ÅÅÅÅ")</f>
        <v>den 15 mars 2022</v>
      </c>
      <c r="E806">
        <f>YEAR(Dates[[#This Row],[Datum]])</f>
        <v>2022</v>
      </c>
      <c r="F806">
        <f>MONTH(Dates[[#This Row],[Datum]])</f>
        <v>3</v>
      </c>
      <c r="G806" t="str">
        <f>TEXT(Dates[[#This Row],[Datum]],"MMMM")</f>
        <v>mars</v>
      </c>
      <c r="H806" t="str">
        <f>TEXT(Dates[[#This Row],[Datum]],"MMM")</f>
        <v>mar</v>
      </c>
      <c r="I806">
        <v>15</v>
      </c>
      <c r="J806" t="str">
        <f>TEXT(Dates[[#This Row],[Datum]],"DDDD")</f>
        <v>tisdag</v>
      </c>
      <c r="K806" t="s">
        <v>1</v>
      </c>
      <c r="L806">
        <f>WEEKDAY(Dates[[#This Row],[Datum]],2)</f>
        <v>2</v>
      </c>
      <c r="M806" t="str">
        <f>CHOOSE(Dates[[#This Row],[Månad]],"T1","T1","T1","T1","T2","T2","T2","T2","T3","T3","T3","T3")</f>
        <v>T1</v>
      </c>
      <c r="N806" t="str">
        <f>CHOOSE(Dates[[#This Row],[Månad]],"Kv1","Kv1","Kv1","Kv2","Kv2","Kv2","Kv3","Kv3","Kv3","Kv4","Kv4","Kv4")</f>
        <v>Kv1</v>
      </c>
      <c r="O806">
        <f>WEEKNUM(Dates[[#This Row],[Datum]],21)</f>
        <v>11</v>
      </c>
      <c r="P806" t="str">
        <f>"V"&amp;Dates[[#This Row],[Veckonummer]]</f>
        <v>V11</v>
      </c>
      <c r="Q806">
        <f>Dates[[#This Row],[Datum]]-(DATE(YEAR(Dates[[#This Row],[Datum]]),1,0))</f>
        <v>74</v>
      </c>
    </row>
    <row r="807" spans="1:17" x14ac:dyDescent="0.25">
      <c r="A807">
        <v>11763</v>
      </c>
      <c r="B807">
        <v>20220316</v>
      </c>
      <c r="C807" s="1">
        <v>44636</v>
      </c>
      <c r="D807" t="str">
        <f>"den " &amp; TEXT(Dates[[#This Row],[Datum]],"d MMMM ÅÅÅÅ")</f>
        <v>den 16 mars 2022</v>
      </c>
      <c r="E807">
        <f>YEAR(Dates[[#This Row],[Datum]])</f>
        <v>2022</v>
      </c>
      <c r="F807">
        <f>MONTH(Dates[[#This Row],[Datum]])</f>
        <v>3</v>
      </c>
      <c r="G807" t="str">
        <f>TEXT(Dates[[#This Row],[Datum]],"MMMM")</f>
        <v>mars</v>
      </c>
      <c r="H807" t="str">
        <f>TEXT(Dates[[#This Row],[Datum]],"MMM")</f>
        <v>mar</v>
      </c>
      <c r="I807">
        <v>16</v>
      </c>
      <c r="J807" t="str">
        <f>TEXT(Dates[[#This Row],[Datum]],"DDDD")</f>
        <v>onsdag</v>
      </c>
      <c r="K807" t="s">
        <v>2</v>
      </c>
      <c r="L807">
        <f>WEEKDAY(Dates[[#This Row],[Datum]],2)</f>
        <v>3</v>
      </c>
      <c r="M807" t="str">
        <f>CHOOSE(Dates[[#This Row],[Månad]],"T1","T1","T1","T1","T2","T2","T2","T2","T3","T3","T3","T3")</f>
        <v>T1</v>
      </c>
      <c r="N807" t="str">
        <f>CHOOSE(Dates[[#This Row],[Månad]],"Kv1","Kv1","Kv1","Kv2","Kv2","Kv2","Kv3","Kv3","Kv3","Kv4","Kv4","Kv4")</f>
        <v>Kv1</v>
      </c>
      <c r="O807">
        <f>WEEKNUM(Dates[[#This Row],[Datum]],21)</f>
        <v>11</v>
      </c>
      <c r="P807" t="str">
        <f>"V"&amp;Dates[[#This Row],[Veckonummer]]</f>
        <v>V11</v>
      </c>
      <c r="Q807">
        <f>Dates[[#This Row],[Datum]]-(DATE(YEAR(Dates[[#This Row],[Datum]]),1,0))</f>
        <v>75</v>
      </c>
    </row>
    <row r="808" spans="1:17" x14ac:dyDescent="0.25">
      <c r="A808">
        <v>11764</v>
      </c>
      <c r="B808">
        <v>20220317</v>
      </c>
      <c r="C808" s="1">
        <v>44637</v>
      </c>
      <c r="D808" t="str">
        <f>"den " &amp; TEXT(Dates[[#This Row],[Datum]],"d MMMM ÅÅÅÅ")</f>
        <v>den 17 mars 2022</v>
      </c>
      <c r="E808">
        <f>YEAR(Dates[[#This Row],[Datum]])</f>
        <v>2022</v>
      </c>
      <c r="F808">
        <f>MONTH(Dates[[#This Row],[Datum]])</f>
        <v>3</v>
      </c>
      <c r="G808" t="str">
        <f>TEXT(Dates[[#This Row],[Datum]],"MMMM")</f>
        <v>mars</v>
      </c>
      <c r="H808" t="str">
        <f>TEXT(Dates[[#This Row],[Datum]],"MMM")</f>
        <v>mar</v>
      </c>
      <c r="I808">
        <v>17</v>
      </c>
      <c r="J808" t="str">
        <f>TEXT(Dates[[#This Row],[Datum]],"DDDD")</f>
        <v>torsdag</v>
      </c>
      <c r="K808" t="s">
        <v>3</v>
      </c>
      <c r="L808">
        <f>WEEKDAY(Dates[[#This Row],[Datum]],2)</f>
        <v>4</v>
      </c>
      <c r="M808" t="str">
        <f>CHOOSE(Dates[[#This Row],[Månad]],"T1","T1","T1","T1","T2","T2","T2","T2","T3","T3","T3","T3")</f>
        <v>T1</v>
      </c>
      <c r="N808" t="str">
        <f>CHOOSE(Dates[[#This Row],[Månad]],"Kv1","Kv1","Kv1","Kv2","Kv2","Kv2","Kv3","Kv3","Kv3","Kv4","Kv4","Kv4")</f>
        <v>Kv1</v>
      </c>
      <c r="O808">
        <f>WEEKNUM(Dates[[#This Row],[Datum]],21)</f>
        <v>11</v>
      </c>
      <c r="P808" t="str">
        <f>"V"&amp;Dates[[#This Row],[Veckonummer]]</f>
        <v>V11</v>
      </c>
      <c r="Q808">
        <f>Dates[[#This Row],[Datum]]-(DATE(YEAR(Dates[[#This Row],[Datum]]),1,0))</f>
        <v>76</v>
      </c>
    </row>
    <row r="809" spans="1:17" x14ac:dyDescent="0.25">
      <c r="A809">
        <v>11765</v>
      </c>
      <c r="B809">
        <v>20220318</v>
      </c>
      <c r="C809" s="1">
        <v>44638</v>
      </c>
      <c r="D809" t="str">
        <f>"den " &amp; TEXT(Dates[[#This Row],[Datum]],"d MMMM ÅÅÅÅ")</f>
        <v>den 18 mars 2022</v>
      </c>
      <c r="E809">
        <f>YEAR(Dates[[#This Row],[Datum]])</f>
        <v>2022</v>
      </c>
      <c r="F809">
        <f>MONTH(Dates[[#This Row],[Datum]])</f>
        <v>3</v>
      </c>
      <c r="G809" t="str">
        <f>TEXT(Dates[[#This Row],[Datum]],"MMMM")</f>
        <v>mars</v>
      </c>
      <c r="H809" t="str">
        <f>TEXT(Dates[[#This Row],[Datum]],"MMM")</f>
        <v>mar</v>
      </c>
      <c r="I809">
        <v>18</v>
      </c>
      <c r="J809" t="str">
        <f>TEXT(Dates[[#This Row],[Datum]],"DDDD")</f>
        <v>fredag</v>
      </c>
      <c r="K809" t="s">
        <v>4</v>
      </c>
      <c r="L809">
        <f>WEEKDAY(Dates[[#This Row],[Datum]],2)</f>
        <v>5</v>
      </c>
      <c r="M809" t="str">
        <f>CHOOSE(Dates[[#This Row],[Månad]],"T1","T1","T1","T1","T2","T2","T2","T2","T3","T3","T3","T3")</f>
        <v>T1</v>
      </c>
      <c r="N809" t="str">
        <f>CHOOSE(Dates[[#This Row],[Månad]],"Kv1","Kv1","Kv1","Kv2","Kv2","Kv2","Kv3","Kv3","Kv3","Kv4","Kv4","Kv4")</f>
        <v>Kv1</v>
      </c>
      <c r="O809">
        <f>WEEKNUM(Dates[[#This Row],[Datum]],21)</f>
        <v>11</v>
      </c>
      <c r="P809" t="str">
        <f>"V"&amp;Dates[[#This Row],[Veckonummer]]</f>
        <v>V11</v>
      </c>
      <c r="Q809">
        <f>Dates[[#This Row],[Datum]]-(DATE(YEAR(Dates[[#This Row],[Datum]]),1,0))</f>
        <v>77</v>
      </c>
    </row>
    <row r="810" spans="1:17" x14ac:dyDescent="0.25">
      <c r="A810">
        <v>11766</v>
      </c>
      <c r="B810">
        <v>20220319</v>
      </c>
      <c r="C810" s="1">
        <v>44639</v>
      </c>
      <c r="D810" t="str">
        <f>"den " &amp; TEXT(Dates[[#This Row],[Datum]],"d MMMM ÅÅÅÅ")</f>
        <v>den 19 mars 2022</v>
      </c>
      <c r="E810">
        <f>YEAR(Dates[[#This Row],[Datum]])</f>
        <v>2022</v>
      </c>
      <c r="F810">
        <f>MONTH(Dates[[#This Row],[Datum]])</f>
        <v>3</v>
      </c>
      <c r="G810" t="str">
        <f>TEXT(Dates[[#This Row],[Datum]],"MMMM")</f>
        <v>mars</v>
      </c>
      <c r="H810" t="str">
        <f>TEXT(Dates[[#This Row],[Datum]],"MMM")</f>
        <v>mar</v>
      </c>
      <c r="I810">
        <v>19</v>
      </c>
      <c r="J810" t="str">
        <f>TEXT(Dates[[#This Row],[Datum]],"DDDD")</f>
        <v>lördag</v>
      </c>
      <c r="K810" t="s">
        <v>5</v>
      </c>
      <c r="L810">
        <f>WEEKDAY(Dates[[#This Row],[Datum]],2)</f>
        <v>6</v>
      </c>
      <c r="M810" t="str">
        <f>CHOOSE(Dates[[#This Row],[Månad]],"T1","T1","T1","T1","T2","T2","T2","T2","T3","T3","T3","T3")</f>
        <v>T1</v>
      </c>
      <c r="N810" t="str">
        <f>CHOOSE(Dates[[#This Row],[Månad]],"Kv1","Kv1","Kv1","Kv2","Kv2","Kv2","Kv3","Kv3","Kv3","Kv4","Kv4","Kv4")</f>
        <v>Kv1</v>
      </c>
      <c r="O810">
        <f>WEEKNUM(Dates[[#This Row],[Datum]],21)</f>
        <v>11</v>
      </c>
      <c r="P810" t="str">
        <f>"V"&amp;Dates[[#This Row],[Veckonummer]]</f>
        <v>V11</v>
      </c>
      <c r="Q810">
        <f>Dates[[#This Row],[Datum]]-(DATE(YEAR(Dates[[#This Row],[Datum]]),1,0))</f>
        <v>78</v>
      </c>
    </row>
    <row r="811" spans="1:17" x14ac:dyDescent="0.25">
      <c r="A811">
        <v>11767</v>
      </c>
      <c r="B811">
        <v>20220320</v>
      </c>
      <c r="C811" s="1">
        <v>44640</v>
      </c>
      <c r="D811" t="str">
        <f>"den " &amp; TEXT(Dates[[#This Row],[Datum]],"d MMMM ÅÅÅÅ")</f>
        <v>den 20 mars 2022</v>
      </c>
      <c r="E811">
        <f>YEAR(Dates[[#This Row],[Datum]])</f>
        <v>2022</v>
      </c>
      <c r="F811">
        <f>MONTH(Dates[[#This Row],[Datum]])</f>
        <v>3</v>
      </c>
      <c r="G811" t="str">
        <f>TEXT(Dates[[#This Row],[Datum]],"MMMM")</f>
        <v>mars</v>
      </c>
      <c r="H811" t="str">
        <f>TEXT(Dates[[#This Row],[Datum]],"MMM")</f>
        <v>mar</v>
      </c>
      <c r="I811">
        <v>20</v>
      </c>
      <c r="J811" t="str">
        <f>TEXT(Dates[[#This Row],[Datum]],"DDDD")</f>
        <v>söndag</v>
      </c>
      <c r="K811" t="s">
        <v>6</v>
      </c>
      <c r="L811">
        <f>WEEKDAY(Dates[[#This Row],[Datum]],2)</f>
        <v>7</v>
      </c>
      <c r="M811" t="str">
        <f>CHOOSE(Dates[[#This Row],[Månad]],"T1","T1","T1","T1","T2","T2","T2","T2","T3","T3","T3","T3")</f>
        <v>T1</v>
      </c>
      <c r="N811" t="str">
        <f>CHOOSE(Dates[[#This Row],[Månad]],"Kv1","Kv1","Kv1","Kv2","Kv2","Kv2","Kv3","Kv3","Kv3","Kv4","Kv4","Kv4")</f>
        <v>Kv1</v>
      </c>
      <c r="O811">
        <f>WEEKNUM(Dates[[#This Row],[Datum]],21)</f>
        <v>11</v>
      </c>
      <c r="P811" t="str">
        <f>"V"&amp;Dates[[#This Row],[Veckonummer]]</f>
        <v>V11</v>
      </c>
      <c r="Q811">
        <f>Dates[[#This Row],[Datum]]-(DATE(YEAR(Dates[[#This Row],[Datum]]),1,0))</f>
        <v>79</v>
      </c>
    </row>
    <row r="812" spans="1:17" x14ac:dyDescent="0.25">
      <c r="A812">
        <v>11768</v>
      </c>
      <c r="B812">
        <v>20220321</v>
      </c>
      <c r="C812" s="1">
        <v>44641</v>
      </c>
      <c r="D812" t="str">
        <f>"den " &amp; TEXT(Dates[[#This Row],[Datum]],"d MMMM ÅÅÅÅ")</f>
        <v>den 21 mars 2022</v>
      </c>
      <c r="E812">
        <f>YEAR(Dates[[#This Row],[Datum]])</f>
        <v>2022</v>
      </c>
      <c r="F812">
        <f>MONTH(Dates[[#This Row],[Datum]])</f>
        <v>3</v>
      </c>
      <c r="G812" t="str">
        <f>TEXT(Dates[[#This Row],[Datum]],"MMMM")</f>
        <v>mars</v>
      </c>
      <c r="H812" t="str">
        <f>TEXT(Dates[[#This Row],[Datum]],"MMM")</f>
        <v>mar</v>
      </c>
      <c r="I812">
        <v>21</v>
      </c>
      <c r="J812" t="str">
        <f>TEXT(Dates[[#This Row],[Datum]],"DDDD")</f>
        <v>måndag</v>
      </c>
      <c r="K812" t="s">
        <v>0</v>
      </c>
      <c r="L812">
        <f>WEEKDAY(Dates[[#This Row],[Datum]],2)</f>
        <v>1</v>
      </c>
      <c r="M812" t="str">
        <f>CHOOSE(Dates[[#This Row],[Månad]],"T1","T1","T1","T1","T2","T2","T2","T2","T3","T3","T3","T3")</f>
        <v>T1</v>
      </c>
      <c r="N812" t="str">
        <f>CHOOSE(Dates[[#This Row],[Månad]],"Kv1","Kv1","Kv1","Kv2","Kv2","Kv2","Kv3","Kv3","Kv3","Kv4","Kv4","Kv4")</f>
        <v>Kv1</v>
      </c>
      <c r="O812">
        <f>WEEKNUM(Dates[[#This Row],[Datum]],21)</f>
        <v>12</v>
      </c>
      <c r="P812" t="str">
        <f>"V"&amp;Dates[[#This Row],[Veckonummer]]</f>
        <v>V12</v>
      </c>
      <c r="Q812">
        <f>Dates[[#This Row],[Datum]]-(DATE(YEAR(Dates[[#This Row],[Datum]]),1,0))</f>
        <v>80</v>
      </c>
    </row>
    <row r="813" spans="1:17" x14ac:dyDescent="0.25">
      <c r="A813">
        <v>11769</v>
      </c>
      <c r="B813">
        <v>20220322</v>
      </c>
      <c r="C813" s="1">
        <v>44642</v>
      </c>
      <c r="D813" t="str">
        <f>"den " &amp; TEXT(Dates[[#This Row],[Datum]],"d MMMM ÅÅÅÅ")</f>
        <v>den 22 mars 2022</v>
      </c>
      <c r="E813">
        <f>YEAR(Dates[[#This Row],[Datum]])</f>
        <v>2022</v>
      </c>
      <c r="F813">
        <f>MONTH(Dates[[#This Row],[Datum]])</f>
        <v>3</v>
      </c>
      <c r="G813" t="str">
        <f>TEXT(Dates[[#This Row],[Datum]],"MMMM")</f>
        <v>mars</v>
      </c>
      <c r="H813" t="str">
        <f>TEXT(Dates[[#This Row],[Datum]],"MMM")</f>
        <v>mar</v>
      </c>
      <c r="I813">
        <v>22</v>
      </c>
      <c r="J813" t="str">
        <f>TEXT(Dates[[#This Row],[Datum]],"DDDD")</f>
        <v>tisdag</v>
      </c>
      <c r="K813" t="s">
        <v>1</v>
      </c>
      <c r="L813">
        <f>WEEKDAY(Dates[[#This Row],[Datum]],2)</f>
        <v>2</v>
      </c>
      <c r="M813" t="str">
        <f>CHOOSE(Dates[[#This Row],[Månad]],"T1","T1","T1","T1","T2","T2","T2","T2","T3","T3","T3","T3")</f>
        <v>T1</v>
      </c>
      <c r="N813" t="str">
        <f>CHOOSE(Dates[[#This Row],[Månad]],"Kv1","Kv1","Kv1","Kv2","Kv2","Kv2","Kv3","Kv3","Kv3","Kv4","Kv4","Kv4")</f>
        <v>Kv1</v>
      </c>
      <c r="O813">
        <f>WEEKNUM(Dates[[#This Row],[Datum]],21)</f>
        <v>12</v>
      </c>
      <c r="P813" t="str">
        <f>"V"&amp;Dates[[#This Row],[Veckonummer]]</f>
        <v>V12</v>
      </c>
      <c r="Q813">
        <f>Dates[[#This Row],[Datum]]-(DATE(YEAR(Dates[[#This Row],[Datum]]),1,0))</f>
        <v>81</v>
      </c>
    </row>
    <row r="814" spans="1:17" x14ac:dyDescent="0.25">
      <c r="A814">
        <v>11770</v>
      </c>
      <c r="B814">
        <v>20220323</v>
      </c>
      <c r="C814" s="1">
        <v>44643</v>
      </c>
      <c r="D814" t="str">
        <f>"den " &amp; TEXT(Dates[[#This Row],[Datum]],"d MMMM ÅÅÅÅ")</f>
        <v>den 23 mars 2022</v>
      </c>
      <c r="E814">
        <f>YEAR(Dates[[#This Row],[Datum]])</f>
        <v>2022</v>
      </c>
      <c r="F814">
        <f>MONTH(Dates[[#This Row],[Datum]])</f>
        <v>3</v>
      </c>
      <c r="G814" t="str">
        <f>TEXT(Dates[[#This Row],[Datum]],"MMMM")</f>
        <v>mars</v>
      </c>
      <c r="H814" t="str">
        <f>TEXT(Dates[[#This Row],[Datum]],"MMM")</f>
        <v>mar</v>
      </c>
      <c r="I814">
        <v>23</v>
      </c>
      <c r="J814" t="str">
        <f>TEXT(Dates[[#This Row],[Datum]],"DDDD")</f>
        <v>onsdag</v>
      </c>
      <c r="K814" t="s">
        <v>2</v>
      </c>
      <c r="L814">
        <f>WEEKDAY(Dates[[#This Row],[Datum]],2)</f>
        <v>3</v>
      </c>
      <c r="M814" t="str">
        <f>CHOOSE(Dates[[#This Row],[Månad]],"T1","T1","T1","T1","T2","T2","T2","T2","T3","T3","T3","T3")</f>
        <v>T1</v>
      </c>
      <c r="N814" t="str">
        <f>CHOOSE(Dates[[#This Row],[Månad]],"Kv1","Kv1","Kv1","Kv2","Kv2","Kv2","Kv3","Kv3","Kv3","Kv4","Kv4","Kv4")</f>
        <v>Kv1</v>
      </c>
      <c r="O814">
        <f>WEEKNUM(Dates[[#This Row],[Datum]],21)</f>
        <v>12</v>
      </c>
      <c r="P814" t="str">
        <f>"V"&amp;Dates[[#This Row],[Veckonummer]]</f>
        <v>V12</v>
      </c>
      <c r="Q814">
        <f>Dates[[#This Row],[Datum]]-(DATE(YEAR(Dates[[#This Row],[Datum]]),1,0))</f>
        <v>82</v>
      </c>
    </row>
    <row r="815" spans="1:17" x14ac:dyDescent="0.25">
      <c r="A815">
        <v>11771</v>
      </c>
      <c r="B815">
        <v>20220324</v>
      </c>
      <c r="C815" s="1">
        <v>44644</v>
      </c>
      <c r="D815" t="str">
        <f>"den " &amp; TEXT(Dates[[#This Row],[Datum]],"d MMMM ÅÅÅÅ")</f>
        <v>den 24 mars 2022</v>
      </c>
      <c r="E815">
        <f>YEAR(Dates[[#This Row],[Datum]])</f>
        <v>2022</v>
      </c>
      <c r="F815">
        <f>MONTH(Dates[[#This Row],[Datum]])</f>
        <v>3</v>
      </c>
      <c r="G815" t="str">
        <f>TEXT(Dates[[#This Row],[Datum]],"MMMM")</f>
        <v>mars</v>
      </c>
      <c r="H815" t="str">
        <f>TEXT(Dates[[#This Row],[Datum]],"MMM")</f>
        <v>mar</v>
      </c>
      <c r="I815">
        <v>24</v>
      </c>
      <c r="J815" t="str">
        <f>TEXT(Dates[[#This Row],[Datum]],"DDDD")</f>
        <v>torsdag</v>
      </c>
      <c r="K815" t="s">
        <v>3</v>
      </c>
      <c r="L815">
        <f>WEEKDAY(Dates[[#This Row],[Datum]],2)</f>
        <v>4</v>
      </c>
      <c r="M815" t="str">
        <f>CHOOSE(Dates[[#This Row],[Månad]],"T1","T1","T1","T1","T2","T2","T2","T2","T3","T3","T3","T3")</f>
        <v>T1</v>
      </c>
      <c r="N815" t="str">
        <f>CHOOSE(Dates[[#This Row],[Månad]],"Kv1","Kv1","Kv1","Kv2","Kv2","Kv2","Kv3","Kv3","Kv3","Kv4","Kv4","Kv4")</f>
        <v>Kv1</v>
      </c>
      <c r="O815">
        <f>WEEKNUM(Dates[[#This Row],[Datum]],21)</f>
        <v>12</v>
      </c>
      <c r="P815" t="str">
        <f>"V"&amp;Dates[[#This Row],[Veckonummer]]</f>
        <v>V12</v>
      </c>
      <c r="Q815">
        <f>Dates[[#This Row],[Datum]]-(DATE(YEAR(Dates[[#This Row],[Datum]]),1,0))</f>
        <v>83</v>
      </c>
    </row>
    <row r="816" spans="1:17" x14ac:dyDescent="0.25">
      <c r="A816">
        <v>11772</v>
      </c>
      <c r="B816">
        <v>20220325</v>
      </c>
      <c r="C816" s="1">
        <v>44645</v>
      </c>
      <c r="D816" t="str">
        <f>"den " &amp; TEXT(Dates[[#This Row],[Datum]],"d MMMM ÅÅÅÅ")</f>
        <v>den 25 mars 2022</v>
      </c>
      <c r="E816">
        <f>YEAR(Dates[[#This Row],[Datum]])</f>
        <v>2022</v>
      </c>
      <c r="F816">
        <f>MONTH(Dates[[#This Row],[Datum]])</f>
        <v>3</v>
      </c>
      <c r="G816" t="str">
        <f>TEXT(Dates[[#This Row],[Datum]],"MMMM")</f>
        <v>mars</v>
      </c>
      <c r="H816" t="str">
        <f>TEXT(Dates[[#This Row],[Datum]],"MMM")</f>
        <v>mar</v>
      </c>
      <c r="I816">
        <v>25</v>
      </c>
      <c r="J816" t="str">
        <f>TEXT(Dates[[#This Row],[Datum]],"DDDD")</f>
        <v>fredag</v>
      </c>
      <c r="K816" t="s">
        <v>4</v>
      </c>
      <c r="L816">
        <f>WEEKDAY(Dates[[#This Row],[Datum]],2)</f>
        <v>5</v>
      </c>
      <c r="M816" t="str">
        <f>CHOOSE(Dates[[#This Row],[Månad]],"T1","T1","T1","T1","T2","T2","T2","T2","T3","T3","T3","T3")</f>
        <v>T1</v>
      </c>
      <c r="N816" t="str">
        <f>CHOOSE(Dates[[#This Row],[Månad]],"Kv1","Kv1","Kv1","Kv2","Kv2","Kv2","Kv3","Kv3","Kv3","Kv4","Kv4","Kv4")</f>
        <v>Kv1</v>
      </c>
      <c r="O816">
        <f>WEEKNUM(Dates[[#This Row],[Datum]],21)</f>
        <v>12</v>
      </c>
      <c r="P816" t="str">
        <f>"V"&amp;Dates[[#This Row],[Veckonummer]]</f>
        <v>V12</v>
      </c>
      <c r="Q816">
        <f>Dates[[#This Row],[Datum]]-(DATE(YEAR(Dates[[#This Row],[Datum]]),1,0))</f>
        <v>84</v>
      </c>
    </row>
    <row r="817" spans="1:17" x14ac:dyDescent="0.25">
      <c r="A817">
        <v>11773</v>
      </c>
      <c r="B817">
        <v>20220326</v>
      </c>
      <c r="C817" s="1">
        <v>44646</v>
      </c>
      <c r="D817" t="str">
        <f>"den " &amp; TEXT(Dates[[#This Row],[Datum]],"d MMMM ÅÅÅÅ")</f>
        <v>den 26 mars 2022</v>
      </c>
      <c r="E817">
        <f>YEAR(Dates[[#This Row],[Datum]])</f>
        <v>2022</v>
      </c>
      <c r="F817">
        <f>MONTH(Dates[[#This Row],[Datum]])</f>
        <v>3</v>
      </c>
      <c r="G817" t="str">
        <f>TEXT(Dates[[#This Row],[Datum]],"MMMM")</f>
        <v>mars</v>
      </c>
      <c r="H817" t="str">
        <f>TEXT(Dates[[#This Row],[Datum]],"MMM")</f>
        <v>mar</v>
      </c>
      <c r="I817">
        <v>26</v>
      </c>
      <c r="J817" t="str">
        <f>TEXT(Dates[[#This Row],[Datum]],"DDDD")</f>
        <v>lördag</v>
      </c>
      <c r="K817" t="s">
        <v>5</v>
      </c>
      <c r="L817">
        <f>WEEKDAY(Dates[[#This Row],[Datum]],2)</f>
        <v>6</v>
      </c>
      <c r="M817" t="str">
        <f>CHOOSE(Dates[[#This Row],[Månad]],"T1","T1","T1","T1","T2","T2","T2","T2","T3","T3","T3","T3")</f>
        <v>T1</v>
      </c>
      <c r="N817" t="str">
        <f>CHOOSE(Dates[[#This Row],[Månad]],"Kv1","Kv1","Kv1","Kv2","Kv2","Kv2","Kv3","Kv3","Kv3","Kv4","Kv4","Kv4")</f>
        <v>Kv1</v>
      </c>
      <c r="O817">
        <f>WEEKNUM(Dates[[#This Row],[Datum]],21)</f>
        <v>12</v>
      </c>
      <c r="P817" t="str">
        <f>"V"&amp;Dates[[#This Row],[Veckonummer]]</f>
        <v>V12</v>
      </c>
      <c r="Q817">
        <f>Dates[[#This Row],[Datum]]-(DATE(YEAR(Dates[[#This Row],[Datum]]),1,0))</f>
        <v>85</v>
      </c>
    </row>
    <row r="818" spans="1:17" x14ac:dyDescent="0.25">
      <c r="A818">
        <v>11774</v>
      </c>
      <c r="B818">
        <v>20220327</v>
      </c>
      <c r="C818" s="1">
        <v>44647</v>
      </c>
      <c r="D818" t="str">
        <f>"den " &amp; TEXT(Dates[[#This Row],[Datum]],"d MMMM ÅÅÅÅ")</f>
        <v>den 27 mars 2022</v>
      </c>
      <c r="E818">
        <f>YEAR(Dates[[#This Row],[Datum]])</f>
        <v>2022</v>
      </c>
      <c r="F818">
        <f>MONTH(Dates[[#This Row],[Datum]])</f>
        <v>3</v>
      </c>
      <c r="G818" t="str">
        <f>TEXT(Dates[[#This Row],[Datum]],"MMMM")</f>
        <v>mars</v>
      </c>
      <c r="H818" t="str">
        <f>TEXT(Dates[[#This Row],[Datum]],"MMM")</f>
        <v>mar</v>
      </c>
      <c r="I818">
        <v>27</v>
      </c>
      <c r="J818" t="str">
        <f>TEXT(Dates[[#This Row],[Datum]],"DDDD")</f>
        <v>söndag</v>
      </c>
      <c r="K818" t="s">
        <v>6</v>
      </c>
      <c r="L818">
        <f>WEEKDAY(Dates[[#This Row],[Datum]],2)</f>
        <v>7</v>
      </c>
      <c r="M818" t="str">
        <f>CHOOSE(Dates[[#This Row],[Månad]],"T1","T1","T1","T1","T2","T2","T2","T2","T3","T3","T3","T3")</f>
        <v>T1</v>
      </c>
      <c r="N818" t="str">
        <f>CHOOSE(Dates[[#This Row],[Månad]],"Kv1","Kv1","Kv1","Kv2","Kv2","Kv2","Kv3","Kv3","Kv3","Kv4","Kv4","Kv4")</f>
        <v>Kv1</v>
      </c>
      <c r="O818">
        <f>WEEKNUM(Dates[[#This Row],[Datum]],21)</f>
        <v>12</v>
      </c>
      <c r="P818" t="str">
        <f>"V"&amp;Dates[[#This Row],[Veckonummer]]</f>
        <v>V12</v>
      </c>
      <c r="Q818">
        <f>Dates[[#This Row],[Datum]]-(DATE(YEAR(Dates[[#This Row],[Datum]]),1,0))</f>
        <v>86</v>
      </c>
    </row>
    <row r="819" spans="1:17" x14ac:dyDescent="0.25">
      <c r="A819">
        <v>11775</v>
      </c>
      <c r="B819">
        <v>20220328</v>
      </c>
      <c r="C819" s="1">
        <v>44648</v>
      </c>
      <c r="D819" t="str">
        <f>"den " &amp; TEXT(Dates[[#This Row],[Datum]],"d MMMM ÅÅÅÅ")</f>
        <v>den 28 mars 2022</v>
      </c>
      <c r="E819">
        <f>YEAR(Dates[[#This Row],[Datum]])</f>
        <v>2022</v>
      </c>
      <c r="F819">
        <f>MONTH(Dates[[#This Row],[Datum]])</f>
        <v>3</v>
      </c>
      <c r="G819" t="str">
        <f>TEXT(Dates[[#This Row],[Datum]],"MMMM")</f>
        <v>mars</v>
      </c>
      <c r="H819" t="str">
        <f>TEXT(Dates[[#This Row],[Datum]],"MMM")</f>
        <v>mar</v>
      </c>
      <c r="I819">
        <v>28</v>
      </c>
      <c r="J819" t="str">
        <f>TEXT(Dates[[#This Row],[Datum]],"DDDD")</f>
        <v>måndag</v>
      </c>
      <c r="K819" t="s">
        <v>0</v>
      </c>
      <c r="L819">
        <f>WEEKDAY(Dates[[#This Row],[Datum]],2)</f>
        <v>1</v>
      </c>
      <c r="M819" t="str">
        <f>CHOOSE(Dates[[#This Row],[Månad]],"T1","T1","T1","T1","T2","T2","T2","T2","T3","T3","T3","T3")</f>
        <v>T1</v>
      </c>
      <c r="N819" t="str">
        <f>CHOOSE(Dates[[#This Row],[Månad]],"Kv1","Kv1","Kv1","Kv2","Kv2","Kv2","Kv3","Kv3","Kv3","Kv4","Kv4","Kv4")</f>
        <v>Kv1</v>
      </c>
      <c r="O819">
        <f>WEEKNUM(Dates[[#This Row],[Datum]],21)</f>
        <v>13</v>
      </c>
      <c r="P819" t="str">
        <f>"V"&amp;Dates[[#This Row],[Veckonummer]]</f>
        <v>V13</v>
      </c>
      <c r="Q819">
        <f>Dates[[#This Row],[Datum]]-(DATE(YEAR(Dates[[#This Row],[Datum]]),1,0))</f>
        <v>87</v>
      </c>
    </row>
    <row r="820" spans="1:17" x14ac:dyDescent="0.25">
      <c r="A820">
        <v>11776</v>
      </c>
      <c r="B820">
        <v>20220329</v>
      </c>
      <c r="C820" s="1">
        <v>44649</v>
      </c>
      <c r="D820" t="str">
        <f>"den " &amp; TEXT(Dates[[#This Row],[Datum]],"d MMMM ÅÅÅÅ")</f>
        <v>den 29 mars 2022</v>
      </c>
      <c r="E820">
        <f>YEAR(Dates[[#This Row],[Datum]])</f>
        <v>2022</v>
      </c>
      <c r="F820">
        <f>MONTH(Dates[[#This Row],[Datum]])</f>
        <v>3</v>
      </c>
      <c r="G820" t="str">
        <f>TEXT(Dates[[#This Row],[Datum]],"MMMM")</f>
        <v>mars</v>
      </c>
      <c r="H820" t="str">
        <f>TEXT(Dates[[#This Row],[Datum]],"MMM")</f>
        <v>mar</v>
      </c>
      <c r="I820">
        <v>29</v>
      </c>
      <c r="J820" t="str">
        <f>TEXT(Dates[[#This Row],[Datum]],"DDDD")</f>
        <v>tisdag</v>
      </c>
      <c r="K820" t="s">
        <v>1</v>
      </c>
      <c r="L820">
        <f>WEEKDAY(Dates[[#This Row],[Datum]],2)</f>
        <v>2</v>
      </c>
      <c r="M820" t="str">
        <f>CHOOSE(Dates[[#This Row],[Månad]],"T1","T1","T1","T1","T2","T2","T2","T2","T3","T3","T3","T3")</f>
        <v>T1</v>
      </c>
      <c r="N820" t="str">
        <f>CHOOSE(Dates[[#This Row],[Månad]],"Kv1","Kv1","Kv1","Kv2","Kv2","Kv2","Kv3","Kv3","Kv3","Kv4","Kv4","Kv4")</f>
        <v>Kv1</v>
      </c>
      <c r="O820">
        <f>WEEKNUM(Dates[[#This Row],[Datum]],21)</f>
        <v>13</v>
      </c>
      <c r="P820" t="str">
        <f>"V"&amp;Dates[[#This Row],[Veckonummer]]</f>
        <v>V13</v>
      </c>
      <c r="Q820">
        <f>Dates[[#This Row],[Datum]]-(DATE(YEAR(Dates[[#This Row],[Datum]]),1,0))</f>
        <v>88</v>
      </c>
    </row>
    <row r="821" spans="1:17" x14ac:dyDescent="0.25">
      <c r="A821">
        <v>11777</v>
      </c>
      <c r="B821">
        <v>20220330</v>
      </c>
      <c r="C821" s="1">
        <v>44650</v>
      </c>
      <c r="D821" t="str">
        <f>"den " &amp; TEXT(Dates[[#This Row],[Datum]],"d MMMM ÅÅÅÅ")</f>
        <v>den 30 mars 2022</v>
      </c>
      <c r="E821">
        <f>YEAR(Dates[[#This Row],[Datum]])</f>
        <v>2022</v>
      </c>
      <c r="F821">
        <f>MONTH(Dates[[#This Row],[Datum]])</f>
        <v>3</v>
      </c>
      <c r="G821" t="str">
        <f>TEXT(Dates[[#This Row],[Datum]],"MMMM")</f>
        <v>mars</v>
      </c>
      <c r="H821" t="str">
        <f>TEXT(Dates[[#This Row],[Datum]],"MMM")</f>
        <v>mar</v>
      </c>
      <c r="I821">
        <v>30</v>
      </c>
      <c r="J821" t="str">
        <f>TEXT(Dates[[#This Row],[Datum]],"DDDD")</f>
        <v>onsdag</v>
      </c>
      <c r="K821" t="s">
        <v>2</v>
      </c>
      <c r="L821">
        <f>WEEKDAY(Dates[[#This Row],[Datum]],2)</f>
        <v>3</v>
      </c>
      <c r="M821" t="str">
        <f>CHOOSE(Dates[[#This Row],[Månad]],"T1","T1","T1","T1","T2","T2","T2","T2","T3","T3","T3","T3")</f>
        <v>T1</v>
      </c>
      <c r="N821" t="str">
        <f>CHOOSE(Dates[[#This Row],[Månad]],"Kv1","Kv1","Kv1","Kv2","Kv2","Kv2","Kv3","Kv3","Kv3","Kv4","Kv4","Kv4")</f>
        <v>Kv1</v>
      </c>
      <c r="O821">
        <f>WEEKNUM(Dates[[#This Row],[Datum]],21)</f>
        <v>13</v>
      </c>
      <c r="P821" t="str">
        <f>"V"&amp;Dates[[#This Row],[Veckonummer]]</f>
        <v>V13</v>
      </c>
      <c r="Q821">
        <f>Dates[[#This Row],[Datum]]-(DATE(YEAR(Dates[[#This Row],[Datum]]),1,0))</f>
        <v>89</v>
      </c>
    </row>
    <row r="822" spans="1:17" x14ac:dyDescent="0.25">
      <c r="A822">
        <v>11778</v>
      </c>
      <c r="B822">
        <v>20220331</v>
      </c>
      <c r="C822" s="1">
        <v>44651</v>
      </c>
      <c r="D822" t="str">
        <f>"den " &amp; TEXT(Dates[[#This Row],[Datum]],"d MMMM ÅÅÅÅ")</f>
        <v>den 31 mars 2022</v>
      </c>
      <c r="E822">
        <f>YEAR(Dates[[#This Row],[Datum]])</f>
        <v>2022</v>
      </c>
      <c r="F822">
        <f>MONTH(Dates[[#This Row],[Datum]])</f>
        <v>3</v>
      </c>
      <c r="G822" t="str">
        <f>TEXT(Dates[[#This Row],[Datum]],"MMMM")</f>
        <v>mars</v>
      </c>
      <c r="H822" t="str">
        <f>TEXT(Dates[[#This Row],[Datum]],"MMM")</f>
        <v>mar</v>
      </c>
      <c r="I822">
        <v>31</v>
      </c>
      <c r="J822" t="str">
        <f>TEXT(Dates[[#This Row],[Datum]],"DDDD")</f>
        <v>torsdag</v>
      </c>
      <c r="K822" t="s">
        <v>3</v>
      </c>
      <c r="L822">
        <f>WEEKDAY(Dates[[#This Row],[Datum]],2)</f>
        <v>4</v>
      </c>
      <c r="M822" t="str">
        <f>CHOOSE(Dates[[#This Row],[Månad]],"T1","T1","T1","T1","T2","T2","T2","T2","T3","T3","T3","T3")</f>
        <v>T1</v>
      </c>
      <c r="N822" t="str">
        <f>CHOOSE(Dates[[#This Row],[Månad]],"Kv1","Kv1","Kv1","Kv2","Kv2","Kv2","Kv3","Kv3","Kv3","Kv4","Kv4","Kv4")</f>
        <v>Kv1</v>
      </c>
      <c r="O822">
        <f>WEEKNUM(Dates[[#This Row],[Datum]],21)</f>
        <v>13</v>
      </c>
      <c r="P822" t="str">
        <f>"V"&amp;Dates[[#This Row],[Veckonummer]]</f>
        <v>V13</v>
      </c>
      <c r="Q822">
        <f>Dates[[#This Row],[Datum]]-(DATE(YEAR(Dates[[#This Row],[Datum]]),1,0))</f>
        <v>90</v>
      </c>
    </row>
    <row r="823" spans="1:17" x14ac:dyDescent="0.25">
      <c r="A823">
        <v>11779</v>
      </c>
      <c r="B823">
        <v>20220401</v>
      </c>
      <c r="C823" s="1">
        <v>44652</v>
      </c>
      <c r="D823" t="str">
        <f>"den " &amp; TEXT(Dates[[#This Row],[Datum]],"d MMMM ÅÅÅÅ")</f>
        <v>den 1 april 2022</v>
      </c>
      <c r="E823">
        <f>YEAR(Dates[[#This Row],[Datum]])</f>
        <v>2022</v>
      </c>
      <c r="F823">
        <f>MONTH(Dates[[#This Row],[Datum]])</f>
        <v>4</v>
      </c>
      <c r="G823" t="str">
        <f>TEXT(Dates[[#This Row],[Datum]],"MMMM")</f>
        <v>april</v>
      </c>
      <c r="H823" t="str">
        <f>TEXT(Dates[[#This Row],[Datum]],"MMM")</f>
        <v>apr</v>
      </c>
      <c r="I823">
        <v>1</v>
      </c>
      <c r="J823" t="str">
        <f>TEXT(Dates[[#This Row],[Datum]],"DDDD")</f>
        <v>fredag</v>
      </c>
      <c r="K823" t="s">
        <v>4</v>
      </c>
      <c r="L823">
        <f>WEEKDAY(Dates[[#This Row],[Datum]],2)</f>
        <v>5</v>
      </c>
      <c r="M823" t="str">
        <f>CHOOSE(Dates[[#This Row],[Månad]],"T1","T1","T1","T1","T2","T2","T2","T2","T3","T3","T3","T3")</f>
        <v>T1</v>
      </c>
      <c r="N823" t="str">
        <f>CHOOSE(Dates[[#This Row],[Månad]],"Kv1","Kv1","Kv1","Kv2","Kv2","Kv2","Kv3","Kv3","Kv3","Kv4","Kv4","Kv4")</f>
        <v>Kv2</v>
      </c>
      <c r="O823">
        <f>WEEKNUM(Dates[[#This Row],[Datum]],21)</f>
        <v>13</v>
      </c>
      <c r="P823" t="str">
        <f>"V"&amp;Dates[[#This Row],[Veckonummer]]</f>
        <v>V13</v>
      </c>
      <c r="Q823">
        <f>Dates[[#This Row],[Datum]]-(DATE(YEAR(Dates[[#This Row],[Datum]]),1,0))</f>
        <v>91</v>
      </c>
    </row>
    <row r="824" spans="1:17" x14ac:dyDescent="0.25">
      <c r="A824">
        <v>11780</v>
      </c>
      <c r="B824">
        <v>20220402</v>
      </c>
      <c r="C824" s="1">
        <v>44653</v>
      </c>
      <c r="D824" t="str">
        <f>"den " &amp; TEXT(Dates[[#This Row],[Datum]],"d MMMM ÅÅÅÅ")</f>
        <v>den 2 april 2022</v>
      </c>
      <c r="E824">
        <f>YEAR(Dates[[#This Row],[Datum]])</f>
        <v>2022</v>
      </c>
      <c r="F824">
        <f>MONTH(Dates[[#This Row],[Datum]])</f>
        <v>4</v>
      </c>
      <c r="G824" t="str">
        <f>TEXT(Dates[[#This Row],[Datum]],"MMMM")</f>
        <v>april</v>
      </c>
      <c r="H824" t="str">
        <f>TEXT(Dates[[#This Row],[Datum]],"MMM")</f>
        <v>apr</v>
      </c>
      <c r="I824">
        <v>2</v>
      </c>
      <c r="J824" t="str">
        <f>TEXT(Dates[[#This Row],[Datum]],"DDDD")</f>
        <v>lördag</v>
      </c>
      <c r="K824" t="s">
        <v>5</v>
      </c>
      <c r="L824">
        <f>WEEKDAY(Dates[[#This Row],[Datum]],2)</f>
        <v>6</v>
      </c>
      <c r="M824" t="str">
        <f>CHOOSE(Dates[[#This Row],[Månad]],"T1","T1","T1","T1","T2","T2","T2","T2","T3","T3","T3","T3")</f>
        <v>T1</v>
      </c>
      <c r="N824" t="str">
        <f>CHOOSE(Dates[[#This Row],[Månad]],"Kv1","Kv1","Kv1","Kv2","Kv2","Kv2","Kv3","Kv3","Kv3","Kv4","Kv4","Kv4")</f>
        <v>Kv2</v>
      </c>
      <c r="O824">
        <f>WEEKNUM(Dates[[#This Row],[Datum]],21)</f>
        <v>13</v>
      </c>
      <c r="P824" t="str">
        <f>"V"&amp;Dates[[#This Row],[Veckonummer]]</f>
        <v>V13</v>
      </c>
      <c r="Q824">
        <f>Dates[[#This Row],[Datum]]-(DATE(YEAR(Dates[[#This Row],[Datum]]),1,0))</f>
        <v>92</v>
      </c>
    </row>
    <row r="825" spans="1:17" x14ac:dyDescent="0.25">
      <c r="A825">
        <v>11781</v>
      </c>
      <c r="B825">
        <v>20220403</v>
      </c>
      <c r="C825" s="1">
        <v>44654</v>
      </c>
      <c r="D825" t="str">
        <f>"den " &amp; TEXT(Dates[[#This Row],[Datum]],"d MMMM ÅÅÅÅ")</f>
        <v>den 3 april 2022</v>
      </c>
      <c r="E825">
        <f>YEAR(Dates[[#This Row],[Datum]])</f>
        <v>2022</v>
      </c>
      <c r="F825">
        <f>MONTH(Dates[[#This Row],[Datum]])</f>
        <v>4</v>
      </c>
      <c r="G825" t="str">
        <f>TEXT(Dates[[#This Row],[Datum]],"MMMM")</f>
        <v>april</v>
      </c>
      <c r="H825" t="str">
        <f>TEXT(Dates[[#This Row],[Datum]],"MMM")</f>
        <v>apr</v>
      </c>
      <c r="I825">
        <v>3</v>
      </c>
      <c r="J825" t="str">
        <f>TEXT(Dates[[#This Row],[Datum]],"DDDD")</f>
        <v>söndag</v>
      </c>
      <c r="K825" t="s">
        <v>6</v>
      </c>
      <c r="L825">
        <f>WEEKDAY(Dates[[#This Row],[Datum]],2)</f>
        <v>7</v>
      </c>
      <c r="M825" t="str">
        <f>CHOOSE(Dates[[#This Row],[Månad]],"T1","T1","T1","T1","T2","T2","T2","T2","T3","T3","T3","T3")</f>
        <v>T1</v>
      </c>
      <c r="N825" t="str">
        <f>CHOOSE(Dates[[#This Row],[Månad]],"Kv1","Kv1","Kv1","Kv2","Kv2","Kv2","Kv3","Kv3","Kv3","Kv4","Kv4","Kv4")</f>
        <v>Kv2</v>
      </c>
      <c r="O825">
        <f>WEEKNUM(Dates[[#This Row],[Datum]],21)</f>
        <v>13</v>
      </c>
      <c r="P825" t="str">
        <f>"V"&amp;Dates[[#This Row],[Veckonummer]]</f>
        <v>V13</v>
      </c>
      <c r="Q825">
        <f>Dates[[#This Row],[Datum]]-(DATE(YEAR(Dates[[#This Row],[Datum]]),1,0))</f>
        <v>93</v>
      </c>
    </row>
    <row r="826" spans="1:17" x14ac:dyDescent="0.25">
      <c r="A826">
        <v>11782</v>
      </c>
      <c r="B826">
        <v>20220404</v>
      </c>
      <c r="C826" s="1">
        <v>44655</v>
      </c>
      <c r="D826" t="str">
        <f>"den " &amp; TEXT(Dates[[#This Row],[Datum]],"d MMMM ÅÅÅÅ")</f>
        <v>den 4 april 2022</v>
      </c>
      <c r="E826">
        <f>YEAR(Dates[[#This Row],[Datum]])</f>
        <v>2022</v>
      </c>
      <c r="F826">
        <f>MONTH(Dates[[#This Row],[Datum]])</f>
        <v>4</v>
      </c>
      <c r="G826" t="str">
        <f>TEXT(Dates[[#This Row],[Datum]],"MMMM")</f>
        <v>april</v>
      </c>
      <c r="H826" t="str">
        <f>TEXT(Dates[[#This Row],[Datum]],"MMM")</f>
        <v>apr</v>
      </c>
      <c r="I826">
        <v>4</v>
      </c>
      <c r="J826" t="str">
        <f>TEXT(Dates[[#This Row],[Datum]],"DDDD")</f>
        <v>måndag</v>
      </c>
      <c r="K826" t="s">
        <v>0</v>
      </c>
      <c r="L826">
        <f>WEEKDAY(Dates[[#This Row],[Datum]],2)</f>
        <v>1</v>
      </c>
      <c r="M826" t="str">
        <f>CHOOSE(Dates[[#This Row],[Månad]],"T1","T1","T1","T1","T2","T2","T2","T2","T3","T3","T3","T3")</f>
        <v>T1</v>
      </c>
      <c r="N826" t="str">
        <f>CHOOSE(Dates[[#This Row],[Månad]],"Kv1","Kv1","Kv1","Kv2","Kv2","Kv2","Kv3","Kv3","Kv3","Kv4","Kv4","Kv4")</f>
        <v>Kv2</v>
      </c>
      <c r="O826">
        <f>WEEKNUM(Dates[[#This Row],[Datum]],21)</f>
        <v>14</v>
      </c>
      <c r="P826" t="str">
        <f>"V"&amp;Dates[[#This Row],[Veckonummer]]</f>
        <v>V14</v>
      </c>
      <c r="Q826">
        <f>Dates[[#This Row],[Datum]]-(DATE(YEAR(Dates[[#This Row],[Datum]]),1,0))</f>
        <v>94</v>
      </c>
    </row>
    <row r="827" spans="1:17" x14ac:dyDescent="0.25">
      <c r="A827">
        <v>11783</v>
      </c>
      <c r="B827">
        <v>20220405</v>
      </c>
      <c r="C827" s="1">
        <v>44656</v>
      </c>
      <c r="D827" t="str">
        <f>"den " &amp; TEXT(Dates[[#This Row],[Datum]],"d MMMM ÅÅÅÅ")</f>
        <v>den 5 april 2022</v>
      </c>
      <c r="E827">
        <f>YEAR(Dates[[#This Row],[Datum]])</f>
        <v>2022</v>
      </c>
      <c r="F827">
        <f>MONTH(Dates[[#This Row],[Datum]])</f>
        <v>4</v>
      </c>
      <c r="G827" t="str">
        <f>TEXT(Dates[[#This Row],[Datum]],"MMMM")</f>
        <v>april</v>
      </c>
      <c r="H827" t="str">
        <f>TEXT(Dates[[#This Row],[Datum]],"MMM")</f>
        <v>apr</v>
      </c>
      <c r="I827">
        <v>5</v>
      </c>
      <c r="J827" t="str">
        <f>TEXT(Dates[[#This Row],[Datum]],"DDDD")</f>
        <v>tisdag</v>
      </c>
      <c r="K827" t="s">
        <v>1</v>
      </c>
      <c r="L827">
        <f>WEEKDAY(Dates[[#This Row],[Datum]],2)</f>
        <v>2</v>
      </c>
      <c r="M827" t="str">
        <f>CHOOSE(Dates[[#This Row],[Månad]],"T1","T1","T1","T1","T2","T2","T2","T2","T3","T3","T3","T3")</f>
        <v>T1</v>
      </c>
      <c r="N827" t="str">
        <f>CHOOSE(Dates[[#This Row],[Månad]],"Kv1","Kv1","Kv1","Kv2","Kv2","Kv2","Kv3","Kv3","Kv3","Kv4","Kv4","Kv4")</f>
        <v>Kv2</v>
      </c>
      <c r="O827">
        <f>WEEKNUM(Dates[[#This Row],[Datum]],21)</f>
        <v>14</v>
      </c>
      <c r="P827" t="str">
        <f>"V"&amp;Dates[[#This Row],[Veckonummer]]</f>
        <v>V14</v>
      </c>
      <c r="Q827">
        <f>Dates[[#This Row],[Datum]]-(DATE(YEAR(Dates[[#This Row],[Datum]]),1,0))</f>
        <v>95</v>
      </c>
    </row>
    <row r="828" spans="1:17" x14ac:dyDescent="0.25">
      <c r="A828">
        <v>11784</v>
      </c>
      <c r="B828">
        <v>20220406</v>
      </c>
      <c r="C828" s="1">
        <v>44657</v>
      </c>
      <c r="D828" t="str">
        <f>"den " &amp; TEXT(Dates[[#This Row],[Datum]],"d MMMM ÅÅÅÅ")</f>
        <v>den 6 april 2022</v>
      </c>
      <c r="E828">
        <f>YEAR(Dates[[#This Row],[Datum]])</f>
        <v>2022</v>
      </c>
      <c r="F828">
        <f>MONTH(Dates[[#This Row],[Datum]])</f>
        <v>4</v>
      </c>
      <c r="G828" t="str">
        <f>TEXT(Dates[[#This Row],[Datum]],"MMMM")</f>
        <v>april</v>
      </c>
      <c r="H828" t="str">
        <f>TEXT(Dates[[#This Row],[Datum]],"MMM")</f>
        <v>apr</v>
      </c>
      <c r="I828">
        <v>6</v>
      </c>
      <c r="J828" t="str">
        <f>TEXT(Dates[[#This Row],[Datum]],"DDDD")</f>
        <v>onsdag</v>
      </c>
      <c r="K828" t="s">
        <v>2</v>
      </c>
      <c r="L828">
        <f>WEEKDAY(Dates[[#This Row],[Datum]],2)</f>
        <v>3</v>
      </c>
      <c r="M828" t="str">
        <f>CHOOSE(Dates[[#This Row],[Månad]],"T1","T1","T1","T1","T2","T2","T2","T2","T3","T3","T3","T3")</f>
        <v>T1</v>
      </c>
      <c r="N828" t="str">
        <f>CHOOSE(Dates[[#This Row],[Månad]],"Kv1","Kv1","Kv1","Kv2","Kv2","Kv2","Kv3","Kv3","Kv3","Kv4","Kv4","Kv4")</f>
        <v>Kv2</v>
      </c>
      <c r="O828">
        <f>WEEKNUM(Dates[[#This Row],[Datum]],21)</f>
        <v>14</v>
      </c>
      <c r="P828" t="str">
        <f>"V"&amp;Dates[[#This Row],[Veckonummer]]</f>
        <v>V14</v>
      </c>
      <c r="Q828">
        <f>Dates[[#This Row],[Datum]]-(DATE(YEAR(Dates[[#This Row],[Datum]]),1,0))</f>
        <v>96</v>
      </c>
    </row>
    <row r="829" spans="1:17" x14ac:dyDescent="0.25">
      <c r="A829">
        <v>11785</v>
      </c>
      <c r="B829">
        <v>20220407</v>
      </c>
      <c r="C829" s="1">
        <v>44658</v>
      </c>
      <c r="D829" t="str">
        <f>"den " &amp; TEXT(Dates[[#This Row],[Datum]],"d MMMM ÅÅÅÅ")</f>
        <v>den 7 april 2022</v>
      </c>
      <c r="E829">
        <f>YEAR(Dates[[#This Row],[Datum]])</f>
        <v>2022</v>
      </c>
      <c r="F829">
        <f>MONTH(Dates[[#This Row],[Datum]])</f>
        <v>4</v>
      </c>
      <c r="G829" t="str">
        <f>TEXT(Dates[[#This Row],[Datum]],"MMMM")</f>
        <v>april</v>
      </c>
      <c r="H829" t="str">
        <f>TEXT(Dates[[#This Row],[Datum]],"MMM")</f>
        <v>apr</v>
      </c>
      <c r="I829">
        <v>7</v>
      </c>
      <c r="J829" t="str">
        <f>TEXT(Dates[[#This Row],[Datum]],"DDDD")</f>
        <v>torsdag</v>
      </c>
      <c r="K829" t="s">
        <v>3</v>
      </c>
      <c r="L829">
        <f>WEEKDAY(Dates[[#This Row],[Datum]],2)</f>
        <v>4</v>
      </c>
      <c r="M829" t="str">
        <f>CHOOSE(Dates[[#This Row],[Månad]],"T1","T1","T1","T1","T2","T2","T2","T2","T3","T3","T3","T3")</f>
        <v>T1</v>
      </c>
      <c r="N829" t="str">
        <f>CHOOSE(Dates[[#This Row],[Månad]],"Kv1","Kv1","Kv1","Kv2","Kv2","Kv2","Kv3","Kv3","Kv3","Kv4","Kv4","Kv4")</f>
        <v>Kv2</v>
      </c>
      <c r="O829">
        <f>WEEKNUM(Dates[[#This Row],[Datum]],21)</f>
        <v>14</v>
      </c>
      <c r="P829" t="str">
        <f>"V"&amp;Dates[[#This Row],[Veckonummer]]</f>
        <v>V14</v>
      </c>
      <c r="Q829">
        <f>Dates[[#This Row],[Datum]]-(DATE(YEAR(Dates[[#This Row],[Datum]]),1,0))</f>
        <v>97</v>
      </c>
    </row>
    <row r="830" spans="1:17" x14ac:dyDescent="0.25">
      <c r="A830">
        <v>11786</v>
      </c>
      <c r="B830">
        <v>20220408</v>
      </c>
      <c r="C830" s="1">
        <v>44659</v>
      </c>
      <c r="D830" t="str">
        <f>"den " &amp; TEXT(Dates[[#This Row],[Datum]],"d MMMM ÅÅÅÅ")</f>
        <v>den 8 april 2022</v>
      </c>
      <c r="E830">
        <f>YEAR(Dates[[#This Row],[Datum]])</f>
        <v>2022</v>
      </c>
      <c r="F830">
        <f>MONTH(Dates[[#This Row],[Datum]])</f>
        <v>4</v>
      </c>
      <c r="G830" t="str">
        <f>TEXT(Dates[[#This Row],[Datum]],"MMMM")</f>
        <v>april</v>
      </c>
      <c r="H830" t="str">
        <f>TEXT(Dates[[#This Row],[Datum]],"MMM")</f>
        <v>apr</v>
      </c>
      <c r="I830">
        <v>8</v>
      </c>
      <c r="J830" t="str">
        <f>TEXT(Dates[[#This Row],[Datum]],"DDDD")</f>
        <v>fredag</v>
      </c>
      <c r="K830" t="s">
        <v>4</v>
      </c>
      <c r="L830">
        <f>WEEKDAY(Dates[[#This Row],[Datum]],2)</f>
        <v>5</v>
      </c>
      <c r="M830" t="str">
        <f>CHOOSE(Dates[[#This Row],[Månad]],"T1","T1","T1","T1","T2","T2","T2","T2","T3","T3","T3","T3")</f>
        <v>T1</v>
      </c>
      <c r="N830" t="str">
        <f>CHOOSE(Dates[[#This Row],[Månad]],"Kv1","Kv1","Kv1","Kv2","Kv2","Kv2","Kv3","Kv3","Kv3","Kv4","Kv4","Kv4")</f>
        <v>Kv2</v>
      </c>
      <c r="O830">
        <f>WEEKNUM(Dates[[#This Row],[Datum]],21)</f>
        <v>14</v>
      </c>
      <c r="P830" t="str">
        <f>"V"&amp;Dates[[#This Row],[Veckonummer]]</f>
        <v>V14</v>
      </c>
      <c r="Q830">
        <f>Dates[[#This Row],[Datum]]-(DATE(YEAR(Dates[[#This Row],[Datum]]),1,0))</f>
        <v>98</v>
      </c>
    </row>
    <row r="831" spans="1:17" x14ac:dyDescent="0.25">
      <c r="A831">
        <v>11787</v>
      </c>
      <c r="B831">
        <v>20220409</v>
      </c>
      <c r="C831" s="1">
        <v>44660</v>
      </c>
      <c r="D831" t="str">
        <f>"den " &amp; TEXT(Dates[[#This Row],[Datum]],"d MMMM ÅÅÅÅ")</f>
        <v>den 9 april 2022</v>
      </c>
      <c r="E831">
        <f>YEAR(Dates[[#This Row],[Datum]])</f>
        <v>2022</v>
      </c>
      <c r="F831">
        <f>MONTH(Dates[[#This Row],[Datum]])</f>
        <v>4</v>
      </c>
      <c r="G831" t="str">
        <f>TEXT(Dates[[#This Row],[Datum]],"MMMM")</f>
        <v>april</v>
      </c>
      <c r="H831" t="str">
        <f>TEXT(Dates[[#This Row],[Datum]],"MMM")</f>
        <v>apr</v>
      </c>
      <c r="I831">
        <v>9</v>
      </c>
      <c r="J831" t="str">
        <f>TEXT(Dates[[#This Row],[Datum]],"DDDD")</f>
        <v>lördag</v>
      </c>
      <c r="K831" t="s">
        <v>5</v>
      </c>
      <c r="L831">
        <f>WEEKDAY(Dates[[#This Row],[Datum]],2)</f>
        <v>6</v>
      </c>
      <c r="M831" t="str">
        <f>CHOOSE(Dates[[#This Row],[Månad]],"T1","T1","T1","T1","T2","T2","T2","T2","T3","T3","T3","T3")</f>
        <v>T1</v>
      </c>
      <c r="N831" t="str">
        <f>CHOOSE(Dates[[#This Row],[Månad]],"Kv1","Kv1","Kv1","Kv2","Kv2","Kv2","Kv3","Kv3","Kv3","Kv4","Kv4","Kv4")</f>
        <v>Kv2</v>
      </c>
      <c r="O831">
        <f>WEEKNUM(Dates[[#This Row],[Datum]],21)</f>
        <v>14</v>
      </c>
      <c r="P831" t="str">
        <f>"V"&amp;Dates[[#This Row],[Veckonummer]]</f>
        <v>V14</v>
      </c>
      <c r="Q831">
        <f>Dates[[#This Row],[Datum]]-(DATE(YEAR(Dates[[#This Row],[Datum]]),1,0))</f>
        <v>99</v>
      </c>
    </row>
    <row r="832" spans="1:17" x14ac:dyDescent="0.25">
      <c r="A832">
        <v>11788</v>
      </c>
      <c r="B832">
        <v>20220410</v>
      </c>
      <c r="C832" s="1">
        <v>44661</v>
      </c>
      <c r="D832" t="str">
        <f>"den " &amp; TEXT(Dates[[#This Row],[Datum]],"d MMMM ÅÅÅÅ")</f>
        <v>den 10 april 2022</v>
      </c>
      <c r="E832">
        <f>YEAR(Dates[[#This Row],[Datum]])</f>
        <v>2022</v>
      </c>
      <c r="F832">
        <f>MONTH(Dates[[#This Row],[Datum]])</f>
        <v>4</v>
      </c>
      <c r="G832" t="str">
        <f>TEXT(Dates[[#This Row],[Datum]],"MMMM")</f>
        <v>april</v>
      </c>
      <c r="H832" t="str">
        <f>TEXT(Dates[[#This Row],[Datum]],"MMM")</f>
        <v>apr</v>
      </c>
      <c r="I832">
        <v>10</v>
      </c>
      <c r="J832" t="str">
        <f>TEXT(Dates[[#This Row],[Datum]],"DDDD")</f>
        <v>söndag</v>
      </c>
      <c r="K832" t="s">
        <v>6</v>
      </c>
      <c r="L832">
        <f>WEEKDAY(Dates[[#This Row],[Datum]],2)</f>
        <v>7</v>
      </c>
      <c r="M832" t="str">
        <f>CHOOSE(Dates[[#This Row],[Månad]],"T1","T1","T1","T1","T2","T2","T2","T2","T3","T3","T3","T3")</f>
        <v>T1</v>
      </c>
      <c r="N832" t="str">
        <f>CHOOSE(Dates[[#This Row],[Månad]],"Kv1","Kv1","Kv1","Kv2","Kv2","Kv2","Kv3","Kv3","Kv3","Kv4","Kv4","Kv4")</f>
        <v>Kv2</v>
      </c>
      <c r="O832">
        <f>WEEKNUM(Dates[[#This Row],[Datum]],21)</f>
        <v>14</v>
      </c>
      <c r="P832" t="str">
        <f>"V"&amp;Dates[[#This Row],[Veckonummer]]</f>
        <v>V14</v>
      </c>
      <c r="Q832">
        <f>Dates[[#This Row],[Datum]]-(DATE(YEAR(Dates[[#This Row],[Datum]]),1,0))</f>
        <v>100</v>
      </c>
    </row>
    <row r="833" spans="1:17" x14ac:dyDescent="0.25">
      <c r="A833">
        <v>11789</v>
      </c>
      <c r="B833">
        <v>20220411</v>
      </c>
      <c r="C833" s="1">
        <v>44662</v>
      </c>
      <c r="D833" t="str">
        <f>"den " &amp; TEXT(Dates[[#This Row],[Datum]],"d MMMM ÅÅÅÅ")</f>
        <v>den 11 april 2022</v>
      </c>
      <c r="E833">
        <f>YEAR(Dates[[#This Row],[Datum]])</f>
        <v>2022</v>
      </c>
      <c r="F833">
        <f>MONTH(Dates[[#This Row],[Datum]])</f>
        <v>4</v>
      </c>
      <c r="G833" t="str">
        <f>TEXT(Dates[[#This Row],[Datum]],"MMMM")</f>
        <v>april</v>
      </c>
      <c r="H833" t="str">
        <f>TEXT(Dates[[#This Row],[Datum]],"MMM")</f>
        <v>apr</v>
      </c>
      <c r="I833">
        <v>11</v>
      </c>
      <c r="J833" t="str">
        <f>TEXT(Dates[[#This Row],[Datum]],"DDDD")</f>
        <v>måndag</v>
      </c>
      <c r="K833" t="s">
        <v>0</v>
      </c>
      <c r="L833">
        <f>WEEKDAY(Dates[[#This Row],[Datum]],2)</f>
        <v>1</v>
      </c>
      <c r="M833" t="str">
        <f>CHOOSE(Dates[[#This Row],[Månad]],"T1","T1","T1","T1","T2","T2","T2","T2","T3","T3","T3","T3")</f>
        <v>T1</v>
      </c>
      <c r="N833" t="str">
        <f>CHOOSE(Dates[[#This Row],[Månad]],"Kv1","Kv1","Kv1","Kv2","Kv2","Kv2","Kv3","Kv3","Kv3","Kv4","Kv4","Kv4")</f>
        <v>Kv2</v>
      </c>
      <c r="O833">
        <f>WEEKNUM(Dates[[#This Row],[Datum]],21)</f>
        <v>15</v>
      </c>
      <c r="P833" t="str">
        <f>"V"&amp;Dates[[#This Row],[Veckonummer]]</f>
        <v>V15</v>
      </c>
      <c r="Q833">
        <f>Dates[[#This Row],[Datum]]-(DATE(YEAR(Dates[[#This Row],[Datum]]),1,0))</f>
        <v>101</v>
      </c>
    </row>
    <row r="834" spans="1:17" x14ac:dyDescent="0.25">
      <c r="A834">
        <v>11790</v>
      </c>
      <c r="B834">
        <v>20220412</v>
      </c>
      <c r="C834" s="1">
        <v>44663</v>
      </c>
      <c r="D834" t="str">
        <f>"den " &amp; TEXT(Dates[[#This Row],[Datum]],"d MMMM ÅÅÅÅ")</f>
        <v>den 12 april 2022</v>
      </c>
      <c r="E834">
        <f>YEAR(Dates[[#This Row],[Datum]])</f>
        <v>2022</v>
      </c>
      <c r="F834">
        <f>MONTH(Dates[[#This Row],[Datum]])</f>
        <v>4</v>
      </c>
      <c r="G834" t="str">
        <f>TEXT(Dates[[#This Row],[Datum]],"MMMM")</f>
        <v>april</v>
      </c>
      <c r="H834" t="str">
        <f>TEXT(Dates[[#This Row],[Datum]],"MMM")</f>
        <v>apr</v>
      </c>
      <c r="I834">
        <v>12</v>
      </c>
      <c r="J834" t="str">
        <f>TEXT(Dates[[#This Row],[Datum]],"DDDD")</f>
        <v>tisdag</v>
      </c>
      <c r="K834" t="s">
        <v>1</v>
      </c>
      <c r="L834">
        <f>WEEKDAY(Dates[[#This Row],[Datum]],2)</f>
        <v>2</v>
      </c>
      <c r="M834" t="str">
        <f>CHOOSE(Dates[[#This Row],[Månad]],"T1","T1","T1","T1","T2","T2","T2","T2","T3","T3","T3","T3")</f>
        <v>T1</v>
      </c>
      <c r="N834" t="str">
        <f>CHOOSE(Dates[[#This Row],[Månad]],"Kv1","Kv1","Kv1","Kv2","Kv2","Kv2","Kv3","Kv3","Kv3","Kv4","Kv4","Kv4")</f>
        <v>Kv2</v>
      </c>
      <c r="O834">
        <f>WEEKNUM(Dates[[#This Row],[Datum]],21)</f>
        <v>15</v>
      </c>
      <c r="P834" t="str">
        <f>"V"&amp;Dates[[#This Row],[Veckonummer]]</f>
        <v>V15</v>
      </c>
      <c r="Q834">
        <f>Dates[[#This Row],[Datum]]-(DATE(YEAR(Dates[[#This Row],[Datum]]),1,0))</f>
        <v>102</v>
      </c>
    </row>
    <row r="835" spans="1:17" x14ac:dyDescent="0.25">
      <c r="A835">
        <v>11791</v>
      </c>
      <c r="B835">
        <v>20220413</v>
      </c>
      <c r="C835" s="1">
        <v>44664</v>
      </c>
      <c r="D835" t="str">
        <f>"den " &amp; TEXT(Dates[[#This Row],[Datum]],"d MMMM ÅÅÅÅ")</f>
        <v>den 13 april 2022</v>
      </c>
      <c r="E835">
        <f>YEAR(Dates[[#This Row],[Datum]])</f>
        <v>2022</v>
      </c>
      <c r="F835">
        <f>MONTH(Dates[[#This Row],[Datum]])</f>
        <v>4</v>
      </c>
      <c r="G835" t="str">
        <f>TEXT(Dates[[#This Row],[Datum]],"MMMM")</f>
        <v>april</v>
      </c>
      <c r="H835" t="str">
        <f>TEXT(Dates[[#This Row],[Datum]],"MMM")</f>
        <v>apr</v>
      </c>
      <c r="I835">
        <v>13</v>
      </c>
      <c r="J835" t="str">
        <f>TEXT(Dates[[#This Row],[Datum]],"DDDD")</f>
        <v>onsdag</v>
      </c>
      <c r="K835" t="s">
        <v>2</v>
      </c>
      <c r="L835">
        <f>WEEKDAY(Dates[[#This Row],[Datum]],2)</f>
        <v>3</v>
      </c>
      <c r="M835" t="str">
        <f>CHOOSE(Dates[[#This Row],[Månad]],"T1","T1","T1","T1","T2","T2","T2","T2","T3","T3","T3","T3")</f>
        <v>T1</v>
      </c>
      <c r="N835" t="str">
        <f>CHOOSE(Dates[[#This Row],[Månad]],"Kv1","Kv1","Kv1","Kv2","Kv2","Kv2","Kv3","Kv3","Kv3","Kv4","Kv4","Kv4")</f>
        <v>Kv2</v>
      </c>
      <c r="O835">
        <f>WEEKNUM(Dates[[#This Row],[Datum]],21)</f>
        <v>15</v>
      </c>
      <c r="P835" t="str">
        <f>"V"&amp;Dates[[#This Row],[Veckonummer]]</f>
        <v>V15</v>
      </c>
      <c r="Q835">
        <f>Dates[[#This Row],[Datum]]-(DATE(YEAR(Dates[[#This Row],[Datum]]),1,0))</f>
        <v>103</v>
      </c>
    </row>
    <row r="836" spans="1:17" x14ac:dyDescent="0.25">
      <c r="A836">
        <v>11792</v>
      </c>
      <c r="B836">
        <v>20220414</v>
      </c>
      <c r="C836" s="1">
        <v>44665</v>
      </c>
      <c r="D836" t="str">
        <f>"den " &amp; TEXT(Dates[[#This Row],[Datum]],"d MMMM ÅÅÅÅ")</f>
        <v>den 14 april 2022</v>
      </c>
      <c r="E836">
        <f>YEAR(Dates[[#This Row],[Datum]])</f>
        <v>2022</v>
      </c>
      <c r="F836">
        <f>MONTH(Dates[[#This Row],[Datum]])</f>
        <v>4</v>
      </c>
      <c r="G836" t="str">
        <f>TEXT(Dates[[#This Row],[Datum]],"MMMM")</f>
        <v>april</v>
      </c>
      <c r="H836" t="str">
        <f>TEXT(Dates[[#This Row],[Datum]],"MMM")</f>
        <v>apr</v>
      </c>
      <c r="I836">
        <v>14</v>
      </c>
      <c r="J836" t="str">
        <f>TEXT(Dates[[#This Row],[Datum]],"DDDD")</f>
        <v>torsdag</v>
      </c>
      <c r="K836" t="s">
        <v>3</v>
      </c>
      <c r="L836">
        <f>WEEKDAY(Dates[[#This Row],[Datum]],2)</f>
        <v>4</v>
      </c>
      <c r="M836" t="str">
        <f>CHOOSE(Dates[[#This Row],[Månad]],"T1","T1","T1","T1","T2","T2","T2","T2","T3","T3","T3","T3")</f>
        <v>T1</v>
      </c>
      <c r="N836" t="str">
        <f>CHOOSE(Dates[[#This Row],[Månad]],"Kv1","Kv1","Kv1","Kv2","Kv2","Kv2","Kv3","Kv3","Kv3","Kv4","Kv4","Kv4")</f>
        <v>Kv2</v>
      </c>
      <c r="O836">
        <f>WEEKNUM(Dates[[#This Row],[Datum]],21)</f>
        <v>15</v>
      </c>
      <c r="P836" t="str">
        <f>"V"&amp;Dates[[#This Row],[Veckonummer]]</f>
        <v>V15</v>
      </c>
      <c r="Q836">
        <f>Dates[[#This Row],[Datum]]-(DATE(YEAR(Dates[[#This Row],[Datum]]),1,0))</f>
        <v>104</v>
      </c>
    </row>
    <row r="837" spans="1:17" x14ac:dyDescent="0.25">
      <c r="A837">
        <v>11793</v>
      </c>
      <c r="B837">
        <v>20220415</v>
      </c>
      <c r="C837" s="1">
        <v>44666</v>
      </c>
      <c r="D837" t="str">
        <f>"den " &amp; TEXT(Dates[[#This Row],[Datum]],"d MMMM ÅÅÅÅ")</f>
        <v>den 15 april 2022</v>
      </c>
      <c r="E837">
        <f>YEAR(Dates[[#This Row],[Datum]])</f>
        <v>2022</v>
      </c>
      <c r="F837">
        <f>MONTH(Dates[[#This Row],[Datum]])</f>
        <v>4</v>
      </c>
      <c r="G837" t="str">
        <f>TEXT(Dates[[#This Row],[Datum]],"MMMM")</f>
        <v>april</v>
      </c>
      <c r="H837" t="str">
        <f>TEXT(Dates[[#This Row],[Datum]],"MMM")</f>
        <v>apr</v>
      </c>
      <c r="I837">
        <v>15</v>
      </c>
      <c r="J837" t="str">
        <f>TEXT(Dates[[#This Row],[Datum]],"DDDD")</f>
        <v>fredag</v>
      </c>
      <c r="K837" t="s">
        <v>4</v>
      </c>
      <c r="L837">
        <f>WEEKDAY(Dates[[#This Row],[Datum]],2)</f>
        <v>5</v>
      </c>
      <c r="M837" t="str">
        <f>CHOOSE(Dates[[#This Row],[Månad]],"T1","T1","T1","T1","T2","T2","T2","T2","T3","T3","T3","T3")</f>
        <v>T1</v>
      </c>
      <c r="N837" t="str">
        <f>CHOOSE(Dates[[#This Row],[Månad]],"Kv1","Kv1","Kv1","Kv2","Kv2","Kv2","Kv3","Kv3","Kv3","Kv4","Kv4","Kv4")</f>
        <v>Kv2</v>
      </c>
      <c r="O837">
        <f>WEEKNUM(Dates[[#This Row],[Datum]],21)</f>
        <v>15</v>
      </c>
      <c r="P837" t="str">
        <f>"V"&amp;Dates[[#This Row],[Veckonummer]]</f>
        <v>V15</v>
      </c>
      <c r="Q837">
        <f>Dates[[#This Row],[Datum]]-(DATE(YEAR(Dates[[#This Row],[Datum]]),1,0))</f>
        <v>105</v>
      </c>
    </row>
    <row r="838" spans="1:17" x14ac:dyDescent="0.25">
      <c r="A838">
        <v>11794</v>
      </c>
      <c r="B838">
        <v>20220416</v>
      </c>
      <c r="C838" s="1">
        <v>44667</v>
      </c>
      <c r="D838" t="str">
        <f>"den " &amp; TEXT(Dates[[#This Row],[Datum]],"d MMMM ÅÅÅÅ")</f>
        <v>den 16 april 2022</v>
      </c>
      <c r="E838">
        <f>YEAR(Dates[[#This Row],[Datum]])</f>
        <v>2022</v>
      </c>
      <c r="F838">
        <f>MONTH(Dates[[#This Row],[Datum]])</f>
        <v>4</v>
      </c>
      <c r="G838" t="str">
        <f>TEXT(Dates[[#This Row],[Datum]],"MMMM")</f>
        <v>april</v>
      </c>
      <c r="H838" t="str">
        <f>TEXT(Dates[[#This Row],[Datum]],"MMM")</f>
        <v>apr</v>
      </c>
      <c r="I838">
        <v>16</v>
      </c>
      <c r="J838" t="str">
        <f>TEXT(Dates[[#This Row],[Datum]],"DDDD")</f>
        <v>lördag</v>
      </c>
      <c r="K838" t="s">
        <v>5</v>
      </c>
      <c r="L838">
        <f>WEEKDAY(Dates[[#This Row],[Datum]],2)</f>
        <v>6</v>
      </c>
      <c r="M838" t="str">
        <f>CHOOSE(Dates[[#This Row],[Månad]],"T1","T1","T1","T1","T2","T2","T2","T2","T3","T3","T3","T3")</f>
        <v>T1</v>
      </c>
      <c r="N838" t="str">
        <f>CHOOSE(Dates[[#This Row],[Månad]],"Kv1","Kv1","Kv1","Kv2","Kv2","Kv2","Kv3","Kv3","Kv3","Kv4","Kv4","Kv4")</f>
        <v>Kv2</v>
      </c>
      <c r="O838">
        <f>WEEKNUM(Dates[[#This Row],[Datum]],21)</f>
        <v>15</v>
      </c>
      <c r="P838" t="str">
        <f>"V"&amp;Dates[[#This Row],[Veckonummer]]</f>
        <v>V15</v>
      </c>
      <c r="Q838">
        <f>Dates[[#This Row],[Datum]]-(DATE(YEAR(Dates[[#This Row],[Datum]]),1,0))</f>
        <v>106</v>
      </c>
    </row>
    <row r="839" spans="1:17" x14ac:dyDescent="0.25">
      <c r="A839">
        <v>11795</v>
      </c>
      <c r="B839">
        <v>20220417</v>
      </c>
      <c r="C839" s="1">
        <v>44668</v>
      </c>
      <c r="D839" t="str">
        <f>"den " &amp; TEXT(Dates[[#This Row],[Datum]],"d MMMM ÅÅÅÅ")</f>
        <v>den 17 april 2022</v>
      </c>
      <c r="E839">
        <f>YEAR(Dates[[#This Row],[Datum]])</f>
        <v>2022</v>
      </c>
      <c r="F839">
        <f>MONTH(Dates[[#This Row],[Datum]])</f>
        <v>4</v>
      </c>
      <c r="G839" t="str">
        <f>TEXT(Dates[[#This Row],[Datum]],"MMMM")</f>
        <v>april</v>
      </c>
      <c r="H839" t="str">
        <f>TEXT(Dates[[#This Row],[Datum]],"MMM")</f>
        <v>apr</v>
      </c>
      <c r="I839">
        <v>17</v>
      </c>
      <c r="J839" t="str">
        <f>TEXT(Dates[[#This Row],[Datum]],"DDDD")</f>
        <v>söndag</v>
      </c>
      <c r="K839" t="s">
        <v>6</v>
      </c>
      <c r="L839">
        <f>WEEKDAY(Dates[[#This Row],[Datum]],2)</f>
        <v>7</v>
      </c>
      <c r="M839" t="str">
        <f>CHOOSE(Dates[[#This Row],[Månad]],"T1","T1","T1","T1","T2","T2","T2","T2","T3","T3","T3","T3")</f>
        <v>T1</v>
      </c>
      <c r="N839" t="str">
        <f>CHOOSE(Dates[[#This Row],[Månad]],"Kv1","Kv1","Kv1","Kv2","Kv2","Kv2","Kv3","Kv3","Kv3","Kv4","Kv4","Kv4")</f>
        <v>Kv2</v>
      </c>
      <c r="O839">
        <f>WEEKNUM(Dates[[#This Row],[Datum]],21)</f>
        <v>15</v>
      </c>
      <c r="P839" t="str">
        <f>"V"&amp;Dates[[#This Row],[Veckonummer]]</f>
        <v>V15</v>
      </c>
      <c r="Q839">
        <f>Dates[[#This Row],[Datum]]-(DATE(YEAR(Dates[[#This Row],[Datum]]),1,0))</f>
        <v>107</v>
      </c>
    </row>
    <row r="840" spans="1:17" x14ac:dyDescent="0.25">
      <c r="A840">
        <v>11796</v>
      </c>
      <c r="B840">
        <v>20220418</v>
      </c>
      <c r="C840" s="1">
        <v>44669</v>
      </c>
      <c r="D840" t="str">
        <f>"den " &amp; TEXT(Dates[[#This Row],[Datum]],"d MMMM ÅÅÅÅ")</f>
        <v>den 18 april 2022</v>
      </c>
      <c r="E840">
        <f>YEAR(Dates[[#This Row],[Datum]])</f>
        <v>2022</v>
      </c>
      <c r="F840">
        <f>MONTH(Dates[[#This Row],[Datum]])</f>
        <v>4</v>
      </c>
      <c r="G840" t="str">
        <f>TEXT(Dates[[#This Row],[Datum]],"MMMM")</f>
        <v>april</v>
      </c>
      <c r="H840" t="str">
        <f>TEXT(Dates[[#This Row],[Datum]],"MMM")</f>
        <v>apr</v>
      </c>
      <c r="I840">
        <v>18</v>
      </c>
      <c r="J840" t="str">
        <f>TEXT(Dates[[#This Row],[Datum]],"DDDD")</f>
        <v>måndag</v>
      </c>
      <c r="K840" t="s">
        <v>0</v>
      </c>
      <c r="L840">
        <f>WEEKDAY(Dates[[#This Row],[Datum]],2)</f>
        <v>1</v>
      </c>
      <c r="M840" t="str">
        <f>CHOOSE(Dates[[#This Row],[Månad]],"T1","T1","T1","T1","T2","T2","T2","T2","T3","T3","T3","T3")</f>
        <v>T1</v>
      </c>
      <c r="N840" t="str">
        <f>CHOOSE(Dates[[#This Row],[Månad]],"Kv1","Kv1","Kv1","Kv2","Kv2","Kv2","Kv3","Kv3","Kv3","Kv4","Kv4","Kv4")</f>
        <v>Kv2</v>
      </c>
      <c r="O840">
        <f>WEEKNUM(Dates[[#This Row],[Datum]],21)</f>
        <v>16</v>
      </c>
      <c r="P840" t="str">
        <f>"V"&amp;Dates[[#This Row],[Veckonummer]]</f>
        <v>V16</v>
      </c>
      <c r="Q840">
        <f>Dates[[#This Row],[Datum]]-(DATE(YEAR(Dates[[#This Row],[Datum]]),1,0))</f>
        <v>108</v>
      </c>
    </row>
    <row r="841" spans="1:17" x14ac:dyDescent="0.25">
      <c r="A841">
        <v>11797</v>
      </c>
      <c r="B841">
        <v>20220419</v>
      </c>
      <c r="C841" s="1">
        <v>44670</v>
      </c>
      <c r="D841" t="str">
        <f>"den " &amp; TEXT(Dates[[#This Row],[Datum]],"d MMMM ÅÅÅÅ")</f>
        <v>den 19 april 2022</v>
      </c>
      <c r="E841">
        <f>YEAR(Dates[[#This Row],[Datum]])</f>
        <v>2022</v>
      </c>
      <c r="F841">
        <f>MONTH(Dates[[#This Row],[Datum]])</f>
        <v>4</v>
      </c>
      <c r="G841" t="str">
        <f>TEXT(Dates[[#This Row],[Datum]],"MMMM")</f>
        <v>april</v>
      </c>
      <c r="H841" t="str">
        <f>TEXT(Dates[[#This Row],[Datum]],"MMM")</f>
        <v>apr</v>
      </c>
      <c r="I841">
        <v>19</v>
      </c>
      <c r="J841" t="str">
        <f>TEXT(Dates[[#This Row],[Datum]],"DDDD")</f>
        <v>tisdag</v>
      </c>
      <c r="K841" t="s">
        <v>1</v>
      </c>
      <c r="L841">
        <f>WEEKDAY(Dates[[#This Row],[Datum]],2)</f>
        <v>2</v>
      </c>
      <c r="M841" t="str">
        <f>CHOOSE(Dates[[#This Row],[Månad]],"T1","T1","T1","T1","T2","T2","T2","T2","T3","T3","T3","T3")</f>
        <v>T1</v>
      </c>
      <c r="N841" t="str">
        <f>CHOOSE(Dates[[#This Row],[Månad]],"Kv1","Kv1","Kv1","Kv2","Kv2","Kv2","Kv3","Kv3","Kv3","Kv4","Kv4","Kv4")</f>
        <v>Kv2</v>
      </c>
      <c r="O841">
        <f>WEEKNUM(Dates[[#This Row],[Datum]],21)</f>
        <v>16</v>
      </c>
      <c r="P841" t="str">
        <f>"V"&amp;Dates[[#This Row],[Veckonummer]]</f>
        <v>V16</v>
      </c>
      <c r="Q841">
        <f>Dates[[#This Row],[Datum]]-(DATE(YEAR(Dates[[#This Row],[Datum]]),1,0))</f>
        <v>109</v>
      </c>
    </row>
    <row r="842" spans="1:17" x14ac:dyDescent="0.25">
      <c r="A842">
        <v>11798</v>
      </c>
      <c r="B842">
        <v>20220420</v>
      </c>
      <c r="C842" s="1">
        <v>44671</v>
      </c>
      <c r="D842" t="str">
        <f>"den " &amp; TEXT(Dates[[#This Row],[Datum]],"d MMMM ÅÅÅÅ")</f>
        <v>den 20 april 2022</v>
      </c>
      <c r="E842">
        <f>YEAR(Dates[[#This Row],[Datum]])</f>
        <v>2022</v>
      </c>
      <c r="F842">
        <f>MONTH(Dates[[#This Row],[Datum]])</f>
        <v>4</v>
      </c>
      <c r="G842" t="str">
        <f>TEXT(Dates[[#This Row],[Datum]],"MMMM")</f>
        <v>april</v>
      </c>
      <c r="H842" t="str">
        <f>TEXT(Dates[[#This Row],[Datum]],"MMM")</f>
        <v>apr</v>
      </c>
      <c r="I842">
        <v>20</v>
      </c>
      <c r="J842" t="str">
        <f>TEXT(Dates[[#This Row],[Datum]],"DDDD")</f>
        <v>onsdag</v>
      </c>
      <c r="K842" t="s">
        <v>2</v>
      </c>
      <c r="L842">
        <f>WEEKDAY(Dates[[#This Row],[Datum]],2)</f>
        <v>3</v>
      </c>
      <c r="M842" t="str">
        <f>CHOOSE(Dates[[#This Row],[Månad]],"T1","T1","T1","T1","T2","T2","T2","T2","T3","T3","T3","T3")</f>
        <v>T1</v>
      </c>
      <c r="N842" t="str">
        <f>CHOOSE(Dates[[#This Row],[Månad]],"Kv1","Kv1","Kv1","Kv2","Kv2","Kv2","Kv3","Kv3","Kv3","Kv4","Kv4","Kv4")</f>
        <v>Kv2</v>
      </c>
      <c r="O842">
        <f>WEEKNUM(Dates[[#This Row],[Datum]],21)</f>
        <v>16</v>
      </c>
      <c r="P842" t="str">
        <f>"V"&amp;Dates[[#This Row],[Veckonummer]]</f>
        <v>V16</v>
      </c>
      <c r="Q842">
        <f>Dates[[#This Row],[Datum]]-(DATE(YEAR(Dates[[#This Row],[Datum]]),1,0))</f>
        <v>110</v>
      </c>
    </row>
    <row r="843" spans="1:17" x14ac:dyDescent="0.25">
      <c r="A843">
        <v>11799</v>
      </c>
      <c r="B843">
        <v>20220421</v>
      </c>
      <c r="C843" s="1">
        <v>44672</v>
      </c>
      <c r="D843" t="str">
        <f>"den " &amp; TEXT(Dates[[#This Row],[Datum]],"d MMMM ÅÅÅÅ")</f>
        <v>den 21 april 2022</v>
      </c>
      <c r="E843">
        <f>YEAR(Dates[[#This Row],[Datum]])</f>
        <v>2022</v>
      </c>
      <c r="F843">
        <f>MONTH(Dates[[#This Row],[Datum]])</f>
        <v>4</v>
      </c>
      <c r="G843" t="str">
        <f>TEXT(Dates[[#This Row],[Datum]],"MMMM")</f>
        <v>april</v>
      </c>
      <c r="H843" t="str">
        <f>TEXT(Dates[[#This Row],[Datum]],"MMM")</f>
        <v>apr</v>
      </c>
      <c r="I843">
        <v>21</v>
      </c>
      <c r="J843" t="str">
        <f>TEXT(Dates[[#This Row],[Datum]],"DDDD")</f>
        <v>torsdag</v>
      </c>
      <c r="K843" t="s">
        <v>3</v>
      </c>
      <c r="L843">
        <f>WEEKDAY(Dates[[#This Row],[Datum]],2)</f>
        <v>4</v>
      </c>
      <c r="M843" t="str">
        <f>CHOOSE(Dates[[#This Row],[Månad]],"T1","T1","T1","T1","T2","T2","T2","T2","T3","T3","T3","T3")</f>
        <v>T1</v>
      </c>
      <c r="N843" t="str">
        <f>CHOOSE(Dates[[#This Row],[Månad]],"Kv1","Kv1","Kv1","Kv2","Kv2","Kv2","Kv3","Kv3","Kv3","Kv4","Kv4","Kv4")</f>
        <v>Kv2</v>
      </c>
      <c r="O843">
        <f>WEEKNUM(Dates[[#This Row],[Datum]],21)</f>
        <v>16</v>
      </c>
      <c r="P843" t="str">
        <f>"V"&amp;Dates[[#This Row],[Veckonummer]]</f>
        <v>V16</v>
      </c>
      <c r="Q843">
        <f>Dates[[#This Row],[Datum]]-(DATE(YEAR(Dates[[#This Row],[Datum]]),1,0))</f>
        <v>111</v>
      </c>
    </row>
    <row r="844" spans="1:17" x14ac:dyDescent="0.25">
      <c r="A844">
        <v>11800</v>
      </c>
      <c r="B844">
        <v>20220422</v>
      </c>
      <c r="C844" s="1">
        <v>44673</v>
      </c>
      <c r="D844" t="str">
        <f>"den " &amp; TEXT(Dates[[#This Row],[Datum]],"d MMMM ÅÅÅÅ")</f>
        <v>den 22 april 2022</v>
      </c>
      <c r="E844">
        <f>YEAR(Dates[[#This Row],[Datum]])</f>
        <v>2022</v>
      </c>
      <c r="F844">
        <f>MONTH(Dates[[#This Row],[Datum]])</f>
        <v>4</v>
      </c>
      <c r="G844" t="str">
        <f>TEXT(Dates[[#This Row],[Datum]],"MMMM")</f>
        <v>april</v>
      </c>
      <c r="H844" t="str">
        <f>TEXT(Dates[[#This Row],[Datum]],"MMM")</f>
        <v>apr</v>
      </c>
      <c r="I844">
        <v>22</v>
      </c>
      <c r="J844" t="str">
        <f>TEXT(Dates[[#This Row],[Datum]],"DDDD")</f>
        <v>fredag</v>
      </c>
      <c r="K844" t="s">
        <v>4</v>
      </c>
      <c r="L844">
        <f>WEEKDAY(Dates[[#This Row],[Datum]],2)</f>
        <v>5</v>
      </c>
      <c r="M844" t="str">
        <f>CHOOSE(Dates[[#This Row],[Månad]],"T1","T1","T1","T1","T2","T2","T2","T2","T3","T3","T3","T3")</f>
        <v>T1</v>
      </c>
      <c r="N844" t="str">
        <f>CHOOSE(Dates[[#This Row],[Månad]],"Kv1","Kv1","Kv1","Kv2","Kv2","Kv2","Kv3","Kv3","Kv3","Kv4","Kv4","Kv4")</f>
        <v>Kv2</v>
      </c>
      <c r="O844">
        <f>WEEKNUM(Dates[[#This Row],[Datum]],21)</f>
        <v>16</v>
      </c>
      <c r="P844" t="str">
        <f>"V"&amp;Dates[[#This Row],[Veckonummer]]</f>
        <v>V16</v>
      </c>
      <c r="Q844">
        <f>Dates[[#This Row],[Datum]]-(DATE(YEAR(Dates[[#This Row],[Datum]]),1,0))</f>
        <v>112</v>
      </c>
    </row>
    <row r="845" spans="1:17" x14ac:dyDescent="0.25">
      <c r="A845">
        <v>11801</v>
      </c>
      <c r="B845">
        <v>20220423</v>
      </c>
      <c r="C845" s="1">
        <v>44674</v>
      </c>
      <c r="D845" t="str">
        <f>"den " &amp; TEXT(Dates[[#This Row],[Datum]],"d MMMM ÅÅÅÅ")</f>
        <v>den 23 april 2022</v>
      </c>
      <c r="E845">
        <f>YEAR(Dates[[#This Row],[Datum]])</f>
        <v>2022</v>
      </c>
      <c r="F845">
        <f>MONTH(Dates[[#This Row],[Datum]])</f>
        <v>4</v>
      </c>
      <c r="G845" t="str">
        <f>TEXT(Dates[[#This Row],[Datum]],"MMMM")</f>
        <v>april</v>
      </c>
      <c r="H845" t="str">
        <f>TEXT(Dates[[#This Row],[Datum]],"MMM")</f>
        <v>apr</v>
      </c>
      <c r="I845">
        <v>23</v>
      </c>
      <c r="J845" t="str">
        <f>TEXT(Dates[[#This Row],[Datum]],"DDDD")</f>
        <v>lördag</v>
      </c>
      <c r="K845" t="s">
        <v>5</v>
      </c>
      <c r="L845">
        <f>WEEKDAY(Dates[[#This Row],[Datum]],2)</f>
        <v>6</v>
      </c>
      <c r="M845" t="str">
        <f>CHOOSE(Dates[[#This Row],[Månad]],"T1","T1","T1","T1","T2","T2","T2","T2","T3","T3","T3","T3")</f>
        <v>T1</v>
      </c>
      <c r="N845" t="str">
        <f>CHOOSE(Dates[[#This Row],[Månad]],"Kv1","Kv1","Kv1","Kv2","Kv2","Kv2","Kv3","Kv3","Kv3","Kv4","Kv4","Kv4")</f>
        <v>Kv2</v>
      </c>
      <c r="O845">
        <f>WEEKNUM(Dates[[#This Row],[Datum]],21)</f>
        <v>16</v>
      </c>
      <c r="P845" t="str">
        <f>"V"&amp;Dates[[#This Row],[Veckonummer]]</f>
        <v>V16</v>
      </c>
      <c r="Q845">
        <f>Dates[[#This Row],[Datum]]-(DATE(YEAR(Dates[[#This Row],[Datum]]),1,0))</f>
        <v>113</v>
      </c>
    </row>
    <row r="846" spans="1:17" x14ac:dyDescent="0.25">
      <c r="A846">
        <v>11802</v>
      </c>
      <c r="B846">
        <v>20220424</v>
      </c>
      <c r="C846" s="1">
        <v>44675</v>
      </c>
      <c r="D846" t="str">
        <f>"den " &amp; TEXT(Dates[[#This Row],[Datum]],"d MMMM ÅÅÅÅ")</f>
        <v>den 24 april 2022</v>
      </c>
      <c r="E846">
        <f>YEAR(Dates[[#This Row],[Datum]])</f>
        <v>2022</v>
      </c>
      <c r="F846">
        <f>MONTH(Dates[[#This Row],[Datum]])</f>
        <v>4</v>
      </c>
      <c r="G846" t="str">
        <f>TEXT(Dates[[#This Row],[Datum]],"MMMM")</f>
        <v>april</v>
      </c>
      <c r="H846" t="str">
        <f>TEXT(Dates[[#This Row],[Datum]],"MMM")</f>
        <v>apr</v>
      </c>
      <c r="I846">
        <v>24</v>
      </c>
      <c r="J846" t="str">
        <f>TEXT(Dates[[#This Row],[Datum]],"DDDD")</f>
        <v>söndag</v>
      </c>
      <c r="K846" t="s">
        <v>6</v>
      </c>
      <c r="L846">
        <f>WEEKDAY(Dates[[#This Row],[Datum]],2)</f>
        <v>7</v>
      </c>
      <c r="M846" t="str">
        <f>CHOOSE(Dates[[#This Row],[Månad]],"T1","T1","T1","T1","T2","T2","T2","T2","T3","T3","T3","T3")</f>
        <v>T1</v>
      </c>
      <c r="N846" t="str">
        <f>CHOOSE(Dates[[#This Row],[Månad]],"Kv1","Kv1","Kv1","Kv2","Kv2","Kv2","Kv3","Kv3","Kv3","Kv4","Kv4","Kv4")</f>
        <v>Kv2</v>
      </c>
      <c r="O846">
        <f>WEEKNUM(Dates[[#This Row],[Datum]],21)</f>
        <v>16</v>
      </c>
      <c r="P846" t="str">
        <f>"V"&amp;Dates[[#This Row],[Veckonummer]]</f>
        <v>V16</v>
      </c>
      <c r="Q846">
        <f>Dates[[#This Row],[Datum]]-(DATE(YEAR(Dates[[#This Row],[Datum]]),1,0))</f>
        <v>114</v>
      </c>
    </row>
    <row r="847" spans="1:17" x14ac:dyDescent="0.25">
      <c r="A847">
        <v>11803</v>
      </c>
      <c r="B847">
        <v>20220425</v>
      </c>
      <c r="C847" s="1">
        <v>44676</v>
      </c>
      <c r="D847" t="str">
        <f>"den " &amp; TEXT(Dates[[#This Row],[Datum]],"d MMMM ÅÅÅÅ")</f>
        <v>den 25 april 2022</v>
      </c>
      <c r="E847">
        <f>YEAR(Dates[[#This Row],[Datum]])</f>
        <v>2022</v>
      </c>
      <c r="F847">
        <f>MONTH(Dates[[#This Row],[Datum]])</f>
        <v>4</v>
      </c>
      <c r="G847" t="str">
        <f>TEXT(Dates[[#This Row],[Datum]],"MMMM")</f>
        <v>april</v>
      </c>
      <c r="H847" t="str">
        <f>TEXT(Dates[[#This Row],[Datum]],"MMM")</f>
        <v>apr</v>
      </c>
      <c r="I847">
        <v>25</v>
      </c>
      <c r="J847" t="str">
        <f>TEXT(Dates[[#This Row],[Datum]],"DDDD")</f>
        <v>måndag</v>
      </c>
      <c r="K847" t="s">
        <v>0</v>
      </c>
      <c r="L847">
        <f>WEEKDAY(Dates[[#This Row],[Datum]],2)</f>
        <v>1</v>
      </c>
      <c r="M847" t="str">
        <f>CHOOSE(Dates[[#This Row],[Månad]],"T1","T1","T1","T1","T2","T2","T2","T2","T3","T3","T3","T3")</f>
        <v>T1</v>
      </c>
      <c r="N847" t="str">
        <f>CHOOSE(Dates[[#This Row],[Månad]],"Kv1","Kv1","Kv1","Kv2","Kv2","Kv2","Kv3","Kv3","Kv3","Kv4","Kv4","Kv4")</f>
        <v>Kv2</v>
      </c>
      <c r="O847">
        <f>WEEKNUM(Dates[[#This Row],[Datum]],21)</f>
        <v>17</v>
      </c>
      <c r="P847" t="str">
        <f>"V"&amp;Dates[[#This Row],[Veckonummer]]</f>
        <v>V17</v>
      </c>
      <c r="Q847">
        <f>Dates[[#This Row],[Datum]]-(DATE(YEAR(Dates[[#This Row],[Datum]]),1,0))</f>
        <v>115</v>
      </c>
    </row>
    <row r="848" spans="1:17" x14ac:dyDescent="0.25">
      <c r="A848">
        <v>11804</v>
      </c>
      <c r="B848">
        <v>20220426</v>
      </c>
      <c r="C848" s="1">
        <v>44677</v>
      </c>
      <c r="D848" t="str">
        <f>"den " &amp; TEXT(Dates[[#This Row],[Datum]],"d MMMM ÅÅÅÅ")</f>
        <v>den 26 april 2022</v>
      </c>
      <c r="E848">
        <f>YEAR(Dates[[#This Row],[Datum]])</f>
        <v>2022</v>
      </c>
      <c r="F848">
        <f>MONTH(Dates[[#This Row],[Datum]])</f>
        <v>4</v>
      </c>
      <c r="G848" t="str">
        <f>TEXT(Dates[[#This Row],[Datum]],"MMMM")</f>
        <v>april</v>
      </c>
      <c r="H848" t="str">
        <f>TEXT(Dates[[#This Row],[Datum]],"MMM")</f>
        <v>apr</v>
      </c>
      <c r="I848">
        <v>26</v>
      </c>
      <c r="J848" t="str">
        <f>TEXT(Dates[[#This Row],[Datum]],"DDDD")</f>
        <v>tisdag</v>
      </c>
      <c r="K848" t="s">
        <v>1</v>
      </c>
      <c r="L848">
        <f>WEEKDAY(Dates[[#This Row],[Datum]],2)</f>
        <v>2</v>
      </c>
      <c r="M848" t="str">
        <f>CHOOSE(Dates[[#This Row],[Månad]],"T1","T1","T1","T1","T2","T2","T2","T2","T3","T3","T3","T3")</f>
        <v>T1</v>
      </c>
      <c r="N848" t="str">
        <f>CHOOSE(Dates[[#This Row],[Månad]],"Kv1","Kv1","Kv1","Kv2","Kv2","Kv2","Kv3","Kv3","Kv3","Kv4","Kv4","Kv4")</f>
        <v>Kv2</v>
      </c>
      <c r="O848">
        <f>WEEKNUM(Dates[[#This Row],[Datum]],21)</f>
        <v>17</v>
      </c>
      <c r="P848" t="str">
        <f>"V"&amp;Dates[[#This Row],[Veckonummer]]</f>
        <v>V17</v>
      </c>
      <c r="Q848">
        <f>Dates[[#This Row],[Datum]]-(DATE(YEAR(Dates[[#This Row],[Datum]]),1,0))</f>
        <v>116</v>
      </c>
    </row>
    <row r="849" spans="1:17" x14ac:dyDescent="0.25">
      <c r="A849">
        <v>11805</v>
      </c>
      <c r="B849">
        <v>20220427</v>
      </c>
      <c r="C849" s="1">
        <v>44678</v>
      </c>
      <c r="D849" t="str">
        <f>"den " &amp; TEXT(Dates[[#This Row],[Datum]],"d MMMM ÅÅÅÅ")</f>
        <v>den 27 april 2022</v>
      </c>
      <c r="E849">
        <f>YEAR(Dates[[#This Row],[Datum]])</f>
        <v>2022</v>
      </c>
      <c r="F849">
        <f>MONTH(Dates[[#This Row],[Datum]])</f>
        <v>4</v>
      </c>
      <c r="G849" t="str">
        <f>TEXT(Dates[[#This Row],[Datum]],"MMMM")</f>
        <v>april</v>
      </c>
      <c r="H849" t="str">
        <f>TEXT(Dates[[#This Row],[Datum]],"MMM")</f>
        <v>apr</v>
      </c>
      <c r="I849">
        <v>27</v>
      </c>
      <c r="J849" t="str">
        <f>TEXT(Dates[[#This Row],[Datum]],"DDDD")</f>
        <v>onsdag</v>
      </c>
      <c r="K849" t="s">
        <v>2</v>
      </c>
      <c r="L849">
        <f>WEEKDAY(Dates[[#This Row],[Datum]],2)</f>
        <v>3</v>
      </c>
      <c r="M849" t="str">
        <f>CHOOSE(Dates[[#This Row],[Månad]],"T1","T1","T1","T1","T2","T2","T2","T2","T3","T3","T3","T3")</f>
        <v>T1</v>
      </c>
      <c r="N849" t="str">
        <f>CHOOSE(Dates[[#This Row],[Månad]],"Kv1","Kv1","Kv1","Kv2","Kv2","Kv2","Kv3","Kv3","Kv3","Kv4","Kv4","Kv4")</f>
        <v>Kv2</v>
      </c>
      <c r="O849">
        <f>WEEKNUM(Dates[[#This Row],[Datum]],21)</f>
        <v>17</v>
      </c>
      <c r="P849" t="str">
        <f>"V"&amp;Dates[[#This Row],[Veckonummer]]</f>
        <v>V17</v>
      </c>
      <c r="Q849">
        <f>Dates[[#This Row],[Datum]]-(DATE(YEAR(Dates[[#This Row],[Datum]]),1,0))</f>
        <v>117</v>
      </c>
    </row>
    <row r="850" spans="1:17" x14ac:dyDescent="0.25">
      <c r="A850">
        <v>11806</v>
      </c>
      <c r="B850">
        <v>20220428</v>
      </c>
      <c r="C850" s="1">
        <v>44679</v>
      </c>
      <c r="D850" t="str">
        <f>"den " &amp; TEXT(Dates[[#This Row],[Datum]],"d MMMM ÅÅÅÅ")</f>
        <v>den 28 april 2022</v>
      </c>
      <c r="E850">
        <f>YEAR(Dates[[#This Row],[Datum]])</f>
        <v>2022</v>
      </c>
      <c r="F850">
        <f>MONTH(Dates[[#This Row],[Datum]])</f>
        <v>4</v>
      </c>
      <c r="G850" t="str">
        <f>TEXT(Dates[[#This Row],[Datum]],"MMMM")</f>
        <v>april</v>
      </c>
      <c r="H850" t="str">
        <f>TEXT(Dates[[#This Row],[Datum]],"MMM")</f>
        <v>apr</v>
      </c>
      <c r="I850">
        <v>28</v>
      </c>
      <c r="J850" t="str">
        <f>TEXT(Dates[[#This Row],[Datum]],"DDDD")</f>
        <v>torsdag</v>
      </c>
      <c r="K850" t="s">
        <v>3</v>
      </c>
      <c r="L850">
        <f>WEEKDAY(Dates[[#This Row],[Datum]],2)</f>
        <v>4</v>
      </c>
      <c r="M850" t="str">
        <f>CHOOSE(Dates[[#This Row],[Månad]],"T1","T1","T1","T1","T2","T2","T2","T2","T3","T3","T3","T3")</f>
        <v>T1</v>
      </c>
      <c r="N850" t="str">
        <f>CHOOSE(Dates[[#This Row],[Månad]],"Kv1","Kv1","Kv1","Kv2","Kv2","Kv2","Kv3","Kv3","Kv3","Kv4","Kv4","Kv4")</f>
        <v>Kv2</v>
      </c>
      <c r="O850">
        <f>WEEKNUM(Dates[[#This Row],[Datum]],21)</f>
        <v>17</v>
      </c>
      <c r="P850" t="str">
        <f>"V"&amp;Dates[[#This Row],[Veckonummer]]</f>
        <v>V17</v>
      </c>
      <c r="Q850">
        <f>Dates[[#This Row],[Datum]]-(DATE(YEAR(Dates[[#This Row],[Datum]]),1,0))</f>
        <v>118</v>
      </c>
    </row>
    <row r="851" spans="1:17" x14ac:dyDescent="0.25">
      <c r="A851">
        <v>11807</v>
      </c>
      <c r="B851">
        <v>20220429</v>
      </c>
      <c r="C851" s="1">
        <v>44680</v>
      </c>
      <c r="D851" t="str">
        <f>"den " &amp; TEXT(Dates[[#This Row],[Datum]],"d MMMM ÅÅÅÅ")</f>
        <v>den 29 april 2022</v>
      </c>
      <c r="E851">
        <f>YEAR(Dates[[#This Row],[Datum]])</f>
        <v>2022</v>
      </c>
      <c r="F851">
        <f>MONTH(Dates[[#This Row],[Datum]])</f>
        <v>4</v>
      </c>
      <c r="G851" t="str">
        <f>TEXT(Dates[[#This Row],[Datum]],"MMMM")</f>
        <v>april</v>
      </c>
      <c r="H851" t="str">
        <f>TEXT(Dates[[#This Row],[Datum]],"MMM")</f>
        <v>apr</v>
      </c>
      <c r="I851">
        <v>29</v>
      </c>
      <c r="J851" t="str">
        <f>TEXT(Dates[[#This Row],[Datum]],"DDDD")</f>
        <v>fredag</v>
      </c>
      <c r="K851" t="s">
        <v>4</v>
      </c>
      <c r="L851">
        <f>WEEKDAY(Dates[[#This Row],[Datum]],2)</f>
        <v>5</v>
      </c>
      <c r="M851" t="str">
        <f>CHOOSE(Dates[[#This Row],[Månad]],"T1","T1","T1","T1","T2","T2","T2","T2","T3","T3","T3","T3")</f>
        <v>T1</v>
      </c>
      <c r="N851" t="str">
        <f>CHOOSE(Dates[[#This Row],[Månad]],"Kv1","Kv1","Kv1","Kv2","Kv2","Kv2","Kv3","Kv3","Kv3","Kv4","Kv4","Kv4")</f>
        <v>Kv2</v>
      </c>
      <c r="O851">
        <f>WEEKNUM(Dates[[#This Row],[Datum]],21)</f>
        <v>17</v>
      </c>
      <c r="P851" t="str">
        <f>"V"&amp;Dates[[#This Row],[Veckonummer]]</f>
        <v>V17</v>
      </c>
      <c r="Q851">
        <f>Dates[[#This Row],[Datum]]-(DATE(YEAR(Dates[[#This Row],[Datum]]),1,0))</f>
        <v>119</v>
      </c>
    </row>
    <row r="852" spans="1:17" x14ac:dyDescent="0.25">
      <c r="A852">
        <v>11808</v>
      </c>
      <c r="B852">
        <v>20220430</v>
      </c>
      <c r="C852" s="1">
        <v>44681</v>
      </c>
      <c r="D852" t="str">
        <f>"den " &amp; TEXT(Dates[[#This Row],[Datum]],"d MMMM ÅÅÅÅ")</f>
        <v>den 30 april 2022</v>
      </c>
      <c r="E852">
        <f>YEAR(Dates[[#This Row],[Datum]])</f>
        <v>2022</v>
      </c>
      <c r="F852">
        <f>MONTH(Dates[[#This Row],[Datum]])</f>
        <v>4</v>
      </c>
      <c r="G852" t="str">
        <f>TEXT(Dates[[#This Row],[Datum]],"MMMM")</f>
        <v>april</v>
      </c>
      <c r="H852" t="str">
        <f>TEXT(Dates[[#This Row],[Datum]],"MMM")</f>
        <v>apr</v>
      </c>
      <c r="I852">
        <v>30</v>
      </c>
      <c r="J852" t="str">
        <f>TEXT(Dates[[#This Row],[Datum]],"DDDD")</f>
        <v>lördag</v>
      </c>
      <c r="K852" t="s">
        <v>5</v>
      </c>
      <c r="L852">
        <f>WEEKDAY(Dates[[#This Row],[Datum]],2)</f>
        <v>6</v>
      </c>
      <c r="M852" t="str">
        <f>CHOOSE(Dates[[#This Row],[Månad]],"T1","T1","T1","T1","T2","T2","T2","T2","T3","T3","T3","T3")</f>
        <v>T1</v>
      </c>
      <c r="N852" t="str">
        <f>CHOOSE(Dates[[#This Row],[Månad]],"Kv1","Kv1","Kv1","Kv2","Kv2","Kv2","Kv3","Kv3","Kv3","Kv4","Kv4","Kv4")</f>
        <v>Kv2</v>
      </c>
      <c r="O852">
        <f>WEEKNUM(Dates[[#This Row],[Datum]],21)</f>
        <v>17</v>
      </c>
      <c r="P852" t="str">
        <f>"V"&amp;Dates[[#This Row],[Veckonummer]]</f>
        <v>V17</v>
      </c>
      <c r="Q852">
        <f>Dates[[#This Row],[Datum]]-(DATE(YEAR(Dates[[#This Row],[Datum]]),1,0))</f>
        <v>120</v>
      </c>
    </row>
    <row r="853" spans="1:17" x14ac:dyDescent="0.25">
      <c r="A853">
        <v>11809</v>
      </c>
      <c r="B853">
        <v>20220501</v>
      </c>
      <c r="C853" s="1">
        <v>44682</v>
      </c>
      <c r="D853" t="str">
        <f>"den " &amp; TEXT(Dates[[#This Row],[Datum]],"d MMMM ÅÅÅÅ")</f>
        <v>den 1 maj 2022</v>
      </c>
      <c r="E853">
        <f>YEAR(Dates[[#This Row],[Datum]])</f>
        <v>2022</v>
      </c>
      <c r="F853">
        <f>MONTH(Dates[[#This Row],[Datum]])</f>
        <v>5</v>
      </c>
      <c r="G853" t="str">
        <f>TEXT(Dates[[#This Row],[Datum]],"MMMM")</f>
        <v>maj</v>
      </c>
      <c r="H853" t="str">
        <f>TEXT(Dates[[#This Row],[Datum]],"MMM")</f>
        <v>maj</v>
      </c>
      <c r="I853">
        <v>1</v>
      </c>
      <c r="J853" t="str">
        <f>TEXT(Dates[[#This Row],[Datum]],"DDDD")</f>
        <v>söndag</v>
      </c>
      <c r="K853" t="s">
        <v>6</v>
      </c>
      <c r="L853">
        <f>WEEKDAY(Dates[[#This Row],[Datum]],2)</f>
        <v>7</v>
      </c>
      <c r="M853" t="str">
        <f>CHOOSE(Dates[[#This Row],[Månad]],"T1","T1","T1","T1","T2","T2","T2","T2","T3","T3","T3","T3")</f>
        <v>T2</v>
      </c>
      <c r="N853" t="str">
        <f>CHOOSE(Dates[[#This Row],[Månad]],"Kv1","Kv1","Kv1","Kv2","Kv2","Kv2","Kv3","Kv3","Kv3","Kv4","Kv4","Kv4")</f>
        <v>Kv2</v>
      </c>
      <c r="O853">
        <f>WEEKNUM(Dates[[#This Row],[Datum]],21)</f>
        <v>17</v>
      </c>
      <c r="P853" t="str">
        <f>"V"&amp;Dates[[#This Row],[Veckonummer]]</f>
        <v>V17</v>
      </c>
      <c r="Q853">
        <f>Dates[[#This Row],[Datum]]-(DATE(YEAR(Dates[[#This Row],[Datum]]),1,0))</f>
        <v>121</v>
      </c>
    </row>
    <row r="854" spans="1:17" x14ac:dyDescent="0.25">
      <c r="A854">
        <v>11810</v>
      </c>
      <c r="B854">
        <v>20220502</v>
      </c>
      <c r="C854" s="1">
        <v>44683</v>
      </c>
      <c r="D854" t="str">
        <f>"den " &amp; TEXT(Dates[[#This Row],[Datum]],"d MMMM ÅÅÅÅ")</f>
        <v>den 2 maj 2022</v>
      </c>
      <c r="E854">
        <f>YEAR(Dates[[#This Row],[Datum]])</f>
        <v>2022</v>
      </c>
      <c r="F854">
        <f>MONTH(Dates[[#This Row],[Datum]])</f>
        <v>5</v>
      </c>
      <c r="G854" t="str">
        <f>TEXT(Dates[[#This Row],[Datum]],"MMMM")</f>
        <v>maj</v>
      </c>
      <c r="H854" t="str">
        <f>TEXT(Dates[[#This Row],[Datum]],"MMM")</f>
        <v>maj</v>
      </c>
      <c r="I854">
        <v>2</v>
      </c>
      <c r="J854" t="str">
        <f>TEXT(Dates[[#This Row],[Datum]],"DDDD")</f>
        <v>måndag</v>
      </c>
      <c r="K854" t="s">
        <v>0</v>
      </c>
      <c r="L854">
        <f>WEEKDAY(Dates[[#This Row],[Datum]],2)</f>
        <v>1</v>
      </c>
      <c r="M854" t="str">
        <f>CHOOSE(Dates[[#This Row],[Månad]],"T1","T1","T1","T1","T2","T2","T2","T2","T3","T3","T3","T3")</f>
        <v>T2</v>
      </c>
      <c r="N854" t="str">
        <f>CHOOSE(Dates[[#This Row],[Månad]],"Kv1","Kv1","Kv1","Kv2","Kv2","Kv2","Kv3","Kv3","Kv3","Kv4","Kv4","Kv4")</f>
        <v>Kv2</v>
      </c>
      <c r="O854">
        <f>WEEKNUM(Dates[[#This Row],[Datum]],21)</f>
        <v>18</v>
      </c>
      <c r="P854" t="str">
        <f>"V"&amp;Dates[[#This Row],[Veckonummer]]</f>
        <v>V18</v>
      </c>
      <c r="Q854">
        <f>Dates[[#This Row],[Datum]]-(DATE(YEAR(Dates[[#This Row],[Datum]]),1,0))</f>
        <v>122</v>
      </c>
    </row>
    <row r="855" spans="1:17" x14ac:dyDescent="0.25">
      <c r="A855">
        <v>11811</v>
      </c>
      <c r="B855">
        <v>20220503</v>
      </c>
      <c r="C855" s="1">
        <v>44684</v>
      </c>
      <c r="D855" t="str">
        <f>"den " &amp; TEXT(Dates[[#This Row],[Datum]],"d MMMM ÅÅÅÅ")</f>
        <v>den 3 maj 2022</v>
      </c>
      <c r="E855">
        <f>YEAR(Dates[[#This Row],[Datum]])</f>
        <v>2022</v>
      </c>
      <c r="F855">
        <f>MONTH(Dates[[#This Row],[Datum]])</f>
        <v>5</v>
      </c>
      <c r="G855" t="str">
        <f>TEXT(Dates[[#This Row],[Datum]],"MMMM")</f>
        <v>maj</v>
      </c>
      <c r="H855" t="str">
        <f>TEXT(Dates[[#This Row],[Datum]],"MMM")</f>
        <v>maj</v>
      </c>
      <c r="I855">
        <v>3</v>
      </c>
      <c r="J855" t="str">
        <f>TEXT(Dates[[#This Row],[Datum]],"DDDD")</f>
        <v>tisdag</v>
      </c>
      <c r="K855" t="s">
        <v>1</v>
      </c>
      <c r="L855">
        <f>WEEKDAY(Dates[[#This Row],[Datum]],2)</f>
        <v>2</v>
      </c>
      <c r="M855" t="str">
        <f>CHOOSE(Dates[[#This Row],[Månad]],"T1","T1","T1","T1","T2","T2","T2","T2","T3","T3","T3","T3")</f>
        <v>T2</v>
      </c>
      <c r="N855" t="str">
        <f>CHOOSE(Dates[[#This Row],[Månad]],"Kv1","Kv1","Kv1","Kv2","Kv2","Kv2","Kv3","Kv3","Kv3","Kv4","Kv4","Kv4")</f>
        <v>Kv2</v>
      </c>
      <c r="O855">
        <f>WEEKNUM(Dates[[#This Row],[Datum]],21)</f>
        <v>18</v>
      </c>
      <c r="P855" t="str">
        <f>"V"&amp;Dates[[#This Row],[Veckonummer]]</f>
        <v>V18</v>
      </c>
      <c r="Q855">
        <f>Dates[[#This Row],[Datum]]-(DATE(YEAR(Dates[[#This Row],[Datum]]),1,0))</f>
        <v>123</v>
      </c>
    </row>
    <row r="856" spans="1:17" x14ac:dyDescent="0.25">
      <c r="A856">
        <v>11812</v>
      </c>
      <c r="B856">
        <v>20220504</v>
      </c>
      <c r="C856" s="1">
        <v>44685</v>
      </c>
      <c r="D856" t="str">
        <f>"den " &amp; TEXT(Dates[[#This Row],[Datum]],"d MMMM ÅÅÅÅ")</f>
        <v>den 4 maj 2022</v>
      </c>
      <c r="E856">
        <f>YEAR(Dates[[#This Row],[Datum]])</f>
        <v>2022</v>
      </c>
      <c r="F856">
        <f>MONTH(Dates[[#This Row],[Datum]])</f>
        <v>5</v>
      </c>
      <c r="G856" t="str">
        <f>TEXT(Dates[[#This Row],[Datum]],"MMMM")</f>
        <v>maj</v>
      </c>
      <c r="H856" t="str">
        <f>TEXT(Dates[[#This Row],[Datum]],"MMM")</f>
        <v>maj</v>
      </c>
      <c r="I856">
        <v>4</v>
      </c>
      <c r="J856" t="str">
        <f>TEXT(Dates[[#This Row],[Datum]],"DDDD")</f>
        <v>onsdag</v>
      </c>
      <c r="K856" t="s">
        <v>2</v>
      </c>
      <c r="L856">
        <f>WEEKDAY(Dates[[#This Row],[Datum]],2)</f>
        <v>3</v>
      </c>
      <c r="M856" t="str">
        <f>CHOOSE(Dates[[#This Row],[Månad]],"T1","T1","T1","T1","T2","T2","T2","T2","T3","T3","T3","T3")</f>
        <v>T2</v>
      </c>
      <c r="N856" t="str">
        <f>CHOOSE(Dates[[#This Row],[Månad]],"Kv1","Kv1","Kv1","Kv2","Kv2","Kv2","Kv3","Kv3","Kv3","Kv4","Kv4","Kv4")</f>
        <v>Kv2</v>
      </c>
      <c r="O856">
        <f>WEEKNUM(Dates[[#This Row],[Datum]],21)</f>
        <v>18</v>
      </c>
      <c r="P856" t="str">
        <f>"V"&amp;Dates[[#This Row],[Veckonummer]]</f>
        <v>V18</v>
      </c>
      <c r="Q856">
        <f>Dates[[#This Row],[Datum]]-(DATE(YEAR(Dates[[#This Row],[Datum]]),1,0))</f>
        <v>124</v>
      </c>
    </row>
    <row r="857" spans="1:17" x14ac:dyDescent="0.25">
      <c r="A857">
        <v>11813</v>
      </c>
      <c r="B857">
        <v>20220505</v>
      </c>
      <c r="C857" s="1">
        <v>44686</v>
      </c>
      <c r="D857" t="str">
        <f>"den " &amp; TEXT(Dates[[#This Row],[Datum]],"d MMMM ÅÅÅÅ")</f>
        <v>den 5 maj 2022</v>
      </c>
      <c r="E857">
        <f>YEAR(Dates[[#This Row],[Datum]])</f>
        <v>2022</v>
      </c>
      <c r="F857">
        <f>MONTH(Dates[[#This Row],[Datum]])</f>
        <v>5</v>
      </c>
      <c r="G857" t="str">
        <f>TEXT(Dates[[#This Row],[Datum]],"MMMM")</f>
        <v>maj</v>
      </c>
      <c r="H857" t="str">
        <f>TEXT(Dates[[#This Row],[Datum]],"MMM")</f>
        <v>maj</v>
      </c>
      <c r="I857">
        <v>5</v>
      </c>
      <c r="J857" t="str">
        <f>TEXT(Dates[[#This Row],[Datum]],"DDDD")</f>
        <v>torsdag</v>
      </c>
      <c r="K857" t="s">
        <v>3</v>
      </c>
      <c r="L857">
        <f>WEEKDAY(Dates[[#This Row],[Datum]],2)</f>
        <v>4</v>
      </c>
      <c r="M857" t="str">
        <f>CHOOSE(Dates[[#This Row],[Månad]],"T1","T1","T1","T1","T2","T2","T2","T2","T3","T3","T3","T3")</f>
        <v>T2</v>
      </c>
      <c r="N857" t="str">
        <f>CHOOSE(Dates[[#This Row],[Månad]],"Kv1","Kv1","Kv1","Kv2","Kv2","Kv2","Kv3","Kv3","Kv3","Kv4","Kv4","Kv4")</f>
        <v>Kv2</v>
      </c>
      <c r="O857">
        <f>WEEKNUM(Dates[[#This Row],[Datum]],21)</f>
        <v>18</v>
      </c>
      <c r="P857" t="str">
        <f>"V"&amp;Dates[[#This Row],[Veckonummer]]</f>
        <v>V18</v>
      </c>
      <c r="Q857">
        <f>Dates[[#This Row],[Datum]]-(DATE(YEAR(Dates[[#This Row],[Datum]]),1,0))</f>
        <v>125</v>
      </c>
    </row>
    <row r="858" spans="1:17" x14ac:dyDescent="0.25">
      <c r="A858">
        <v>11814</v>
      </c>
      <c r="B858">
        <v>20220506</v>
      </c>
      <c r="C858" s="1">
        <v>44687</v>
      </c>
      <c r="D858" t="str">
        <f>"den " &amp; TEXT(Dates[[#This Row],[Datum]],"d MMMM ÅÅÅÅ")</f>
        <v>den 6 maj 2022</v>
      </c>
      <c r="E858">
        <f>YEAR(Dates[[#This Row],[Datum]])</f>
        <v>2022</v>
      </c>
      <c r="F858">
        <f>MONTH(Dates[[#This Row],[Datum]])</f>
        <v>5</v>
      </c>
      <c r="G858" t="str">
        <f>TEXT(Dates[[#This Row],[Datum]],"MMMM")</f>
        <v>maj</v>
      </c>
      <c r="H858" t="str">
        <f>TEXT(Dates[[#This Row],[Datum]],"MMM")</f>
        <v>maj</v>
      </c>
      <c r="I858">
        <v>6</v>
      </c>
      <c r="J858" t="str">
        <f>TEXT(Dates[[#This Row],[Datum]],"DDDD")</f>
        <v>fredag</v>
      </c>
      <c r="K858" t="s">
        <v>4</v>
      </c>
      <c r="L858">
        <f>WEEKDAY(Dates[[#This Row],[Datum]],2)</f>
        <v>5</v>
      </c>
      <c r="M858" t="str">
        <f>CHOOSE(Dates[[#This Row],[Månad]],"T1","T1","T1","T1","T2","T2","T2","T2","T3","T3","T3","T3")</f>
        <v>T2</v>
      </c>
      <c r="N858" t="str">
        <f>CHOOSE(Dates[[#This Row],[Månad]],"Kv1","Kv1","Kv1","Kv2","Kv2","Kv2","Kv3","Kv3","Kv3","Kv4","Kv4","Kv4")</f>
        <v>Kv2</v>
      </c>
      <c r="O858">
        <f>WEEKNUM(Dates[[#This Row],[Datum]],21)</f>
        <v>18</v>
      </c>
      <c r="P858" t="str">
        <f>"V"&amp;Dates[[#This Row],[Veckonummer]]</f>
        <v>V18</v>
      </c>
      <c r="Q858">
        <f>Dates[[#This Row],[Datum]]-(DATE(YEAR(Dates[[#This Row],[Datum]]),1,0))</f>
        <v>126</v>
      </c>
    </row>
    <row r="859" spans="1:17" x14ac:dyDescent="0.25">
      <c r="A859">
        <v>11815</v>
      </c>
      <c r="B859">
        <v>20220507</v>
      </c>
      <c r="C859" s="1">
        <v>44688</v>
      </c>
      <c r="D859" t="str">
        <f>"den " &amp; TEXT(Dates[[#This Row],[Datum]],"d MMMM ÅÅÅÅ")</f>
        <v>den 7 maj 2022</v>
      </c>
      <c r="E859">
        <f>YEAR(Dates[[#This Row],[Datum]])</f>
        <v>2022</v>
      </c>
      <c r="F859">
        <f>MONTH(Dates[[#This Row],[Datum]])</f>
        <v>5</v>
      </c>
      <c r="G859" t="str">
        <f>TEXT(Dates[[#This Row],[Datum]],"MMMM")</f>
        <v>maj</v>
      </c>
      <c r="H859" t="str">
        <f>TEXT(Dates[[#This Row],[Datum]],"MMM")</f>
        <v>maj</v>
      </c>
      <c r="I859">
        <v>7</v>
      </c>
      <c r="J859" t="str">
        <f>TEXT(Dates[[#This Row],[Datum]],"DDDD")</f>
        <v>lördag</v>
      </c>
      <c r="K859" t="s">
        <v>5</v>
      </c>
      <c r="L859">
        <f>WEEKDAY(Dates[[#This Row],[Datum]],2)</f>
        <v>6</v>
      </c>
      <c r="M859" t="str">
        <f>CHOOSE(Dates[[#This Row],[Månad]],"T1","T1","T1","T1","T2","T2","T2","T2","T3","T3","T3","T3")</f>
        <v>T2</v>
      </c>
      <c r="N859" t="str">
        <f>CHOOSE(Dates[[#This Row],[Månad]],"Kv1","Kv1","Kv1","Kv2","Kv2","Kv2","Kv3","Kv3","Kv3","Kv4","Kv4","Kv4")</f>
        <v>Kv2</v>
      </c>
      <c r="O859">
        <f>WEEKNUM(Dates[[#This Row],[Datum]],21)</f>
        <v>18</v>
      </c>
      <c r="P859" t="str">
        <f>"V"&amp;Dates[[#This Row],[Veckonummer]]</f>
        <v>V18</v>
      </c>
      <c r="Q859">
        <f>Dates[[#This Row],[Datum]]-(DATE(YEAR(Dates[[#This Row],[Datum]]),1,0))</f>
        <v>127</v>
      </c>
    </row>
    <row r="860" spans="1:17" x14ac:dyDescent="0.25">
      <c r="A860">
        <v>11816</v>
      </c>
      <c r="B860">
        <v>20220508</v>
      </c>
      <c r="C860" s="1">
        <v>44689</v>
      </c>
      <c r="D860" t="str">
        <f>"den " &amp; TEXT(Dates[[#This Row],[Datum]],"d MMMM ÅÅÅÅ")</f>
        <v>den 8 maj 2022</v>
      </c>
      <c r="E860">
        <f>YEAR(Dates[[#This Row],[Datum]])</f>
        <v>2022</v>
      </c>
      <c r="F860">
        <f>MONTH(Dates[[#This Row],[Datum]])</f>
        <v>5</v>
      </c>
      <c r="G860" t="str">
        <f>TEXT(Dates[[#This Row],[Datum]],"MMMM")</f>
        <v>maj</v>
      </c>
      <c r="H860" t="str">
        <f>TEXT(Dates[[#This Row],[Datum]],"MMM")</f>
        <v>maj</v>
      </c>
      <c r="I860">
        <v>8</v>
      </c>
      <c r="J860" t="str">
        <f>TEXT(Dates[[#This Row],[Datum]],"DDDD")</f>
        <v>söndag</v>
      </c>
      <c r="K860" t="s">
        <v>6</v>
      </c>
      <c r="L860">
        <f>WEEKDAY(Dates[[#This Row],[Datum]],2)</f>
        <v>7</v>
      </c>
      <c r="M860" t="str">
        <f>CHOOSE(Dates[[#This Row],[Månad]],"T1","T1","T1","T1","T2","T2","T2","T2","T3","T3","T3","T3")</f>
        <v>T2</v>
      </c>
      <c r="N860" t="str">
        <f>CHOOSE(Dates[[#This Row],[Månad]],"Kv1","Kv1","Kv1","Kv2","Kv2","Kv2","Kv3","Kv3","Kv3","Kv4","Kv4","Kv4")</f>
        <v>Kv2</v>
      </c>
      <c r="O860">
        <f>WEEKNUM(Dates[[#This Row],[Datum]],21)</f>
        <v>18</v>
      </c>
      <c r="P860" t="str">
        <f>"V"&amp;Dates[[#This Row],[Veckonummer]]</f>
        <v>V18</v>
      </c>
      <c r="Q860">
        <f>Dates[[#This Row],[Datum]]-(DATE(YEAR(Dates[[#This Row],[Datum]]),1,0))</f>
        <v>128</v>
      </c>
    </row>
    <row r="861" spans="1:17" x14ac:dyDescent="0.25">
      <c r="A861">
        <v>11817</v>
      </c>
      <c r="B861">
        <v>20220509</v>
      </c>
      <c r="C861" s="1">
        <v>44690</v>
      </c>
      <c r="D861" t="str">
        <f>"den " &amp; TEXT(Dates[[#This Row],[Datum]],"d MMMM ÅÅÅÅ")</f>
        <v>den 9 maj 2022</v>
      </c>
      <c r="E861">
        <f>YEAR(Dates[[#This Row],[Datum]])</f>
        <v>2022</v>
      </c>
      <c r="F861">
        <f>MONTH(Dates[[#This Row],[Datum]])</f>
        <v>5</v>
      </c>
      <c r="G861" t="str">
        <f>TEXT(Dates[[#This Row],[Datum]],"MMMM")</f>
        <v>maj</v>
      </c>
      <c r="H861" t="str">
        <f>TEXT(Dates[[#This Row],[Datum]],"MMM")</f>
        <v>maj</v>
      </c>
      <c r="I861">
        <v>9</v>
      </c>
      <c r="J861" t="str">
        <f>TEXT(Dates[[#This Row],[Datum]],"DDDD")</f>
        <v>måndag</v>
      </c>
      <c r="K861" t="s">
        <v>0</v>
      </c>
      <c r="L861">
        <f>WEEKDAY(Dates[[#This Row],[Datum]],2)</f>
        <v>1</v>
      </c>
      <c r="M861" t="str">
        <f>CHOOSE(Dates[[#This Row],[Månad]],"T1","T1","T1","T1","T2","T2","T2","T2","T3","T3","T3","T3")</f>
        <v>T2</v>
      </c>
      <c r="N861" t="str">
        <f>CHOOSE(Dates[[#This Row],[Månad]],"Kv1","Kv1","Kv1","Kv2","Kv2","Kv2","Kv3","Kv3","Kv3","Kv4","Kv4","Kv4")</f>
        <v>Kv2</v>
      </c>
      <c r="O861">
        <f>WEEKNUM(Dates[[#This Row],[Datum]],21)</f>
        <v>19</v>
      </c>
      <c r="P861" t="str">
        <f>"V"&amp;Dates[[#This Row],[Veckonummer]]</f>
        <v>V19</v>
      </c>
      <c r="Q861">
        <f>Dates[[#This Row],[Datum]]-(DATE(YEAR(Dates[[#This Row],[Datum]]),1,0))</f>
        <v>129</v>
      </c>
    </row>
    <row r="862" spans="1:17" x14ac:dyDescent="0.25">
      <c r="A862">
        <v>11818</v>
      </c>
      <c r="B862">
        <v>20220510</v>
      </c>
      <c r="C862" s="1">
        <v>44691</v>
      </c>
      <c r="D862" t="str">
        <f>"den " &amp; TEXT(Dates[[#This Row],[Datum]],"d MMMM ÅÅÅÅ")</f>
        <v>den 10 maj 2022</v>
      </c>
      <c r="E862">
        <f>YEAR(Dates[[#This Row],[Datum]])</f>
        <v>2022</v>
      </c>
      <c r="F862">
        <f>MONTH(Dates[[#This Row],[Datum]])</f>
        <v>5</v>
      </c>
      <c r="G862" t="str">
        <f>TEXT(Dates[[#This Row],[Datum]],"MMMM")</f>
        <v>maj</v>
      </c>
      <c r="H862" t="str">
        <f>TEXT(Dates[[#This Row],[Datum]],"MMM")</f>
        <v>maj</v>
      </c>
      <c r="I862">
        <v>10</v>
      </c>
      <c r="J862" t="str">
        <f>TEXT(Dates[[#This Row],[Datum]],"DDDD")</f>
        <v>tisdag</v>
      </c>
      <c r="K862" t="s">
        <v>1</v>
      </c>
      <c r="L862">
        <f>WEEKDAY(Dates[[#This Row],[Datum]],2)</f>
        <v>2</v>
      </c>
      <c r="M862" t="str">
        <f>CHOOSE(Dates[[#This Row],[Månad]],"T1","T1","T1","T1","T2","T2","T2","T2","T3","T3","T3","T3")</f>
        <v>T2</v>
      </c>
      <c r="N862" t="str">
        <f>CHOOSE(Dates[[#This Row],[Månad]],"Kv1","Kv1","Kv1","Kv2","Kv2","Kv2","Kv3","Kv3","Kv3","Kv4","Kv4","Kv4")</f>
        <v>Kv2</v>
      </c>
      <c r="O862">
        <f>WEEKNUM(Dates[[#This Row],[Datum]],21)</f>
        <v>19</v>
      </c>
      <c r="P862" t="str">
        <f>"V"&amp;Dates[[#This Row],[Veckonummer]]</f>
        <v>V19</v>
      </c>
      <c r="Q862">
        <f>Dates[[#This Row],[Datum]]-(DATE(YEAR(Dates[[#This Row],[Datum]]),1,0))</f>
        <v>130</v>
      </c>
    </row>
    <row r="863" spans="1:17" x14ac:dyDescent="0.25">
      <c r="A863">
        <v>11819</v>
      </c>
      <c r="B863">
        <v>20220511</v>
      </c>
      <c r="C863" s="1">
        <v>44692</v>
      </c>
      <c r="D863" t="str">
        <f>"den " &amp; TEXT(Dates[[#This Row],[Datum]],"d MMMM ÅÅÅÅ")</f>
        <v>den 11 maj 2022</v>
      </c>
      <c r="E863">
        <f>YEAR(Dates[[#This Row],[Datum]])</f>
        <v>2022</v>
      </c>
      <c r="F863">
        <f>MONTH(Dates[[#This Row],[Datum]])</f>
        <v>5</v>
      </c>
      <c r="G863" t="str">
        <f>TEXT(Dates[[#This Row],[Datum]],"MMMM")</f>
        <v>maj</v>
      </c>
      <c r="H863" t="str">
        <f>TEXT(Dates[[#This Row],[Datum]],"MMM")</f>
        <v>maj</v>
      </c>
      <c r="I863">
        <v>11</v>
      </c>
      <c r="J863" t="str">
        <f>TEXT(Dates[[#This Row],[Datum]],"DDDD")</f>
        <v>onsdag</v>
      </c>
      <c r="K863" t="s">
        <v>2</v>
      </c>
      <c r="L863">
        <f>WEEKDAY(Dates[[#This Row],[Datum]],2)</f>
        <v>3</v>
      </c>
      <c r="M863" t="str">
        <f>CHOOSE(Dates[[#This Row],[Månad]],"T1","T1","T1","T1","T2","T2","T2","T2","T3","T3","T3","T3")</f>
        <v>T2</v>
      </c>
      <c r="N863" t="str">
        <f>CHOOSE(Dates[[#This Row],[Månad]],"Kv1","Kv1","Kv1","Kv2","Kv2","Kv2","Kv3","Kv3","Kv3","Kv4","Kv4","Kv4")</f>
        <v>Kv2</v>
      </c>
      <c r="O863">
        <f>WEEKNUM(Dates[[#This Row],[Datum]],21)</f>
        <v>19</v>
      </c>
      <c r="P863" t="str">
        <f>"V"&amp;Dates[[#This Row],[Veckonummer]]</f>
        <v>V19</v>
      </c>
      <c r="Q863">
        <f>Dates[[#This Row],[Datum]]-(DATE(YEAR(Dates[[#This Row],[Datum]]),1,0))</f>
        <v>131</v>
      </c>
    </row>
    <row r="864" spans="1:17" x14ac:dyDescent="0.25">
      <c r="A864">
        <v>11820</v>
      </c>
      <c r="B864">
        <v>20220512</v>
      </c>
      <c r="C864" s="1">
        <v>44693</v>
      </c>
      <c r="D864" t="str">
        <f>"den " &amp; TEXT(Dates[[#This Row],[Datum]],"d MMMM ÅÅÅÅ")</f>
        <v>den 12 maj 2022</v>
      </c>
      <c r="E864">
        <f>YEAR(Dates[[#This Row],[Datum]])</f>
        <v>2022</v>
      </c>
      <c r="F864">
        <f>MONTH(Dates[[#This Row],[Datum]])</f>
        <v>5</v>
      </c>
      <c r="G864" t="str">
        <f>TEXT(Dates[[#This Row],[Datum]],"MMMM")</f>
        <v>maj</v>
      </c>
      <c r="H864" t="str">
        <f>TEXT(Dates[[#This Row],[Datum]],"MMM")</f>
        <v>maj</v>
      </c>
      <c r="I864">
        <v>12</v>
      </c>
      <c r="J864" t="str">
        <f>TEXT(Dates[[#This Row],[Datum]],"DDDD")</f>
        <v>torsdag</v>
      </c>
      <c r="K864" t="s">
        <v>3</v>
      </c>
      <c r="L864">
        <f>WEEKDAY(Dates[[#This Row],[Datum]],2)</f>
        <v>4</v>
      </c>
      <c r="M864" t="str">
        <f>CHOOSE(Dates[[#This Row],[Månad]],"T1","T1","T1","T1","T2","T2","T2","T2","T3","T3","T3","T3")</f>
        <v>T2</v>
      </c>
      <c r="N864" t="str">
        <f>CHOOSE(Dates[[#This Row],[Månad]],"Kv1","Kv1","Kv1","Kv2","Kv2","Kv2","Kv3","Kv3","Kv3","Kv4","Kv4","Kv4")</f>
        <v>Kv2</v>
      </c>
      <c r="O864">
        <f>WEEKNUM(Dates[[#This Row],[Datum]],21)</f>
        <v>19</v>
      </c>
      <c r="P864" t="str">
        <f>"V"&amp;Dates[[#This Row],[Veckonummer]]</f>
        <v>V19</v>
      </c>
      <c r="Q864">
        <f>Dates[[#This Row],[Datum]]-(DATE(YEAR(Dates[[#This Row],[Datum]]),1,0))</f>
        <v>132</v>
      </c>
    </row>
    <row r="865" spans="1:17" x14ac:dyDescent="0.25">
      <c r="A865">
        <v>11821</v>
      </c>
      <c r="B865">
        <v>20220513</v>
      </c>
      <c r="C865" s="1">
        <v>44694</v>
      </c>
      <c r="D865" t="str">
        <f>"den " &amp; TEXT(Dates[[#This Row],[Datum]],"d MMMM ÅÅÅÅ")</f>
        <v>den 13 maj 2022</v>
      </c>
      <c r="E865">
        <f>YEAR(Dates[[#This Row],[Datum]])</f>
        <v>2022</v>
      </c>
      <c r="F865">
        <f>MONTH(Dates[[#This Row],[Datum]])</f>
        <v>5</v>
      </c>
      <c r="G865" t="str">
        <f>TEXT(Dates[[#This Row],[Datum]],"MMMM")</f>
        <v>maj</v>
      </c>
      <c r="H865" t="str">
        <f>TEXT(Dates[[#This Row],[Datum]],"MMM")</f>
        <v>maj</v>
      </c>
      <c r="I865">
        <v>13</v>
      </c>
      <c r="J865" t="str">
        <f>TEXT(Dates[[#This Row],[Datum]],"DDDD")</f>
        <v>fredag</v>
      </c>
      <c r="K865" t="s">
        <v>4</v>
      </c>
      <c r="L865">
        <f>WEEKDAY(Dates[[#This Row],[Datum]],2)</f>
        <v>5</v>
      </c>
      <c r="M865" t="str">
        <f>CHOOSE(Dates[[#This Row],[Månad]],"T1","T1","T1","T1","T2","T2","T2","T2","T3","T3","T3","T3")</f>
        <v>T2</v>
      </c>
      <c r="N865" t="str">
        <f>CHOOSE(Dates[[#This Row],[Månad]],"Kv1","Kv1","Kv1","Kv2","Kv2","Kv2","Kv3","Kv3","Kv3","Kv4","Kv4","Kv4")</f>
        <v>Kv2</v>
      </c>
      <c r="O865">
        <f>WEEKNUM(Dates[[#This Row],[Datum]],21)</f>
        <v>19</v>
      </c>
      <c r="P865" t="str">
        <f>"V"&amp;Dates[[#This Row],[Veckonummer]]</f>
        <v>V19</v>
      </c>
      <c r="Q865">
        <f>Dates[[#This Row],[Datum]]-(DATE(YEAR(Dates[[#This Row],[Datum]]),1,0))</f>
        <v>133</v>
      </c>
    </row>
    <row r="866" spans="1:17" x14ac:dyDescent="0.25">
      <c r="A866">
        <v>11822</v>
      </c>
      <c r="B866">
        <v>20220514</v>
      </c>
      <c r="C866" s="1">
        <v>44695</v>
      </c>
      <c r="D866" t="str">
        <f>"den " &amp; TEXT(Dates[[#This Row],[Datum]],"d MMMM ÅÅÅÅ")</f>
        <v>den 14 maj 2022</v>
      </c>
      <c r="E866">
        <f>YEAR(Dates[[#This Row],[Datum]])</f>
        <v>2022</v>
      </c>
      <c r="F866">
        <f>MONTH(Dates[[#This Row],[Datum]])</f>
        <v>5</v>
      </c>
      <c r="G866" t="str">
        <f>TEXT(Dates[[#This Row],[Datum]],"MMMM")</f>
        <v>maj</v>
      </c>
      <c r="H866" t="str">
        <f>TEXT(Dates[[#This Row],[Datum]],"MMM")</f>
        <v>maj</v>
      </c>
      <c r="I866">
        <v>14</v>
      </c>
      <c r="J866" t="str">
        <f>TEXT(Dates[[#This Row],[Datum]],"DDDD")</f>
        <v>lördag</v>
      </c>
      <c r="K866" t="s">
        <v>5</v>
      </c>
      <c r="L866">
        <f>WEEKDAY(Dates[[#This Row],[Datum]],2)</f>
        <v>6</v>
      </c>
      <c r="M866" t="str">
        <f>CHOOSE(Dates[[#This Row],[Månad]],"T1","T1","T1","T1","T2","T2","T2","T2","T3","T3","T3","T3")</f>
        <v>T2</v>
      </c>
      <c r="N866" t="str">
        <f>CHOOSE(Dates[[#This Row],[Månad]],"Kv1","Kv1","Kv1","Kv2","Kv2","Kv2","Kv3","Kv3","Kv3","Kv4","Kv4","Kv4")</f>
        <v>Kv2</v>
      </c>
      <c r="O866">
        <f>WEEKNUM(Dates[[#This Row],[Datum]],21)</f>
        <v>19</v>
      </c>
      <c r="P866" t="str">
        <f>"V"&amp;Dates[[#This Row],[Veckonummer]]</f>
        <v>V19</v>
      </c>
      <c r="Q866">
        <f>Dates[[#This Row],[Datum]]-(DATE(YEAR(Dates[[#This Row],[Datum]]),1,0))</f>
        <v>134</v>
      </c>
    </row>
    <row r="867" spans="1:17" x14ac:dyDescent="0.25">
      <c r="A867">
        <v>11823</v>
      </c>
      <c r="B867">
        <v>20220515</v>
      </c>
      <c r="C867" s="1">
        <v>44696</v>
      </c>
      <c r="D867" t="str">
        <f>"den " &amp; TEXT(Dates[[#This Row],[Datum]],"d MMMM ÅÅÅÅ")</f>
        <v>den 15 maj 2022</v>
      </c>
      <c r="E867">
        <f>YEAR(Dates[[#This Row],[Datum]])</f>
        <v>2022</v>
      </c>
      <c r="F867">
        <f>MONTH(Dates[[#This Row],[Datum]])</f>
        <v>5</v>
      </c>
      <c r="G867" t="str">
        <f>TEXT(Dates[[#This Row],[Datum]],"MMMM")</f>
        <v>maj</v>
      </c>
      <c r="H867" t="str">
        <f>TEXT(Dates[[#This Row],[Datum]],"MMM")</f>
        <v>maj</v>
      </c>
      <c r="I867">
        <v>15</v>
      </c>
      <c r="J867" t="str">
        <f>TEXT(Dates[[#This Row],[Datum]],"DDDD")</f>
        <v>söndag</v>
      </c>
      <c r="K867" t="s">
        <v>6</v>
      </c>
      <c r="L867">
        <f>WEEKDAY(Dates[[#This Row],[Datum]],2)</f>
        <v>7</v>
      </c>
      <c r="M867" t="str">
        <f>CHOOSE(Dates[[#This Row],[Månad]],"T1","T1","T1","T1","T2","T2","T2","T2","T3","T3","T3","T3")</f>
        <v>T2</v>
      </c>
      <c r="N867" t="str">
        <f>CHOOSE(Dates[[#This Row],[Månad]],"Kv1","Kv1","Kv1","Kv2","Kv2","Kv2","Kv3","Kv3","Kv3","Kv4","Kv4","Kv4")</f>
        <v>Kv2</v>
      </c>
      <c r="O867">
        <f>WEEKNUM(Dates[[#This Row],[Datum]],21)</f>
        <v>19</v>
      </c>
      <c r="P867" t="str">
        <f>"V"&amp;Dates[[#This Row],[Veckonummer]]</f>
        <v>V19</v>
      </c>
      <c r="Q867">
        <f>Dates[[#This Row],[Datum]]-(DATE(YEAR(Dates[[#This Row],[Datum]]),1,0))</f>
        <v>135</v>
      </c>
    </row>
    <row r="868" spans="1:17" x14ac:dyDescent="0.25">
      <c r="A868">
        <v>11824</v>
      </c>
      <c r="B868">
        <v>20220516</v>
      </c>
      <c r="C868" s="1">
        <v>44697</v>
      </c>
      <c r="D868" t="str">
        <f>"den " &amp; TEXT(Dates[[#This Row],[Datum]],"d MMMM ÅÅÅÅ")</f>
        <v>den 16 maj 2022</v>
      </c>
      <c r="E868">
        <f>YEAR(Dates[[#This Row],[Datum]])</f>
        <v>2022</v>
      </c>
      <c r="F868">
        <f>MONTH(Dates[[#This Row],[Datum]])</f>
        <v>5</v>
      </c>
      <c r="G868" t="str">
        <f>TEXT(Dates[[#This Row],[Datum]],"MMMM")</f>
        <v>maj</v>
      </c>
      <c r="H868" t="str">
        <f>TEXT(Dates[[#This Row],[Datum]],"MMM")</f>
        <v>maj</v>
      </c>
      <c r="I868">
        <v>16</v>
      </c>
      <c r="J868" t="str">
        <f>TEXT(Dates[[#This Row],[Datum]],"DDDD")</f>
        <v>måndag</v>
      </c>
      <c r="K868" t="s">
        <v>0</v>
      </c>
      <c r="L868">
        <f>WEEKDAY(Dates[[#This Row],[Datum]],2)</f>
        <v>1</v>
      </c>
      <c r="M868" t="str">
        <f>CHOOSE(Dates[[#This Row],[Månad]],"T1","T1","T1","T1","T2","T2","T2","T2","T3","T3","T3","T3")</f>
        <v>T2</v>
      </c>
      <c r="N868" t="str">
        <f>CHOOSE(Dates[[#This Row],[Månad]],"Kv1","Kv1","Kv1","Kv2","Kv2","Kv2","Kv3","Kv3","Kv3","Kv4","Kv4","Kv4")</f>
        <v>Kv2</v>
      </c>
      <c r="O868">
        <f>WEEKNUM(Dates[[#This Row],[Datum]],21)</f>
        <v>20</v>
      </c>
      <c r="P868" t="str">
        <f>"V"&amp;Dates[[#This Row],[Veckonummer]]</f>
        <v>V20</v>
      </c>
      <c r="Q868">
        <f>Dates[[#This Row],[Datum]]-(DATE(YEAR(Dates[[#This Row],[Datum]]),1,0))</f>
        <v>136</v>
      </c>
    </row>
    <row r="869" spans="1:17" x14ac:dyDescent="0.25">
      <c r="A869">
        <v>11825</v>
      </c>
      <c r="B869">
        <v>20220517</v>
      </c>
      <c r="C869" s="1">
        <v>44698</v>
      </c>
      <c r="D869" t="str">
        <f>"den " &amp; TEXT(Dates[[#This Row],[Datum]],"d MMMM ÅÅÅÅ")</f>
        <v>den 17 maj 2022</v>
      </c>
      <c r="E869">
        <f>YEAR(Dates[[#This Row],[Datum]])</f>
        <v>2022</v>
      </c>
      <c r="F869">
        <f>MONTH(Dates[[#This Row],[Datum]])</f>
        <v>5</v>
      </c>
      <c r="G869" t="str">
        <f>TEXT(Dates[[#This Row],[Datum]],"MMMM")</f>
        <v>maj</v>
      </c>
      <c r="H869" t="str">
        <f>TEXT(Dates[[#This Row],[Datum]],"MMM")</f>
        <v>maj</v>
      </c>
      <c r="I869">
        <v>17</v>
      </c>
      <c r="J869" t="str">
        <f>TEXT(Dates[[#This Row],[Datum]],"DDDD")</f>
        <v>tisdag</v>
      </c>
      <c r="K869" t="s">
        <v>1</v>
      </c>
      <c r="L869">
        <f>WEEKDAY(Dates[[#This Row],[Datum]],2)</f>
        <v>2</v>
      </c>
      <c r="M869" t="str">
        <f>CHOOSE(Dates[[#This Row],[Månad]],"T1","T1","T1","T1","T2","T2","T2","T2","T3","T3","T3","T3")</f>
        <v>T2</v>
      </c>
      <c r="N869" t="str">
        <f>CHOOSE(Dates[[#This Row],[Månad]],"Kv1","Kv1","Kv1","Kv2","Kv2","Kv2","Kv3","Kv3","Kv3","Kv4","Kv4","Kv4")</f>
        <v>Kv2</v>
      </c>
      <c r="O869">
        <f>WEEKNUM(Dates[[#This Row],[Datum]],21)</f>
        <v>20</v>
      </c>
      <c r="P869" t="str">
        <f>"V"&amp;Dates[[#This Row],[Veckonummer]]</f>
        <v>V20</v>
      </c>
      <c r="Q869">
        <f>Dates[[#This Row],[Datum]]-(DATE(YEAR(Dates[[#This Row],[Datum]]),1,0))</f>
        <v>137</v>
      </c>
    </row>
    <row r="870" spans="1:17" x14ac:dyDescent="0.25">
      <c r="A870">
        <v>11826</v>
      </c>
      <c r="B870">
        <v>20220518</v>
      </c>
      <c r="C870" s="1">
        <v>44699</v>
      </c>
      <c r="D870" t="str">
        <f>"den " &amp; TEXT(Dates[[#This Row],[Datum]],"d MMMM ÅÅÅÅ")</f>
        <v>den 18 maj 2022</v>
      </c>
      <c r="E870">
        <f>YEAR(Dates[[#This Row],[Datum]])</f>
        <v>2022</v>
      </c>
      <c r="F870">
        <f>MONTH(Dates[[#This Row],[Datum]])</f>
        <v>5</v>
      </c>
      <c r="G870" t="str">
        <f>TEXT(Dates[[#This Row],[Datum]],"MMMM")</f>
        <v>maj</v>
      </c>
      <c r="H870" t="str">
        <f>TEXT(Dates[[#This Row],[Datum]],"MMM")</f>
        <v>maj</v>
      </c>
      <c r="I870">
        <v>18</v>
      </c>
      <c r="J870" t="str">
        <f>TEXT(Dates[[#This Row],[Datum]],"DDDD")</f>
        <v>onsdag</v>
      </c>
      <c r="K870" t="s">
        <v>2</v>
      </c>
      <c r="L870">
        <f>WEEKDAY(Dates[[#This Row],[Datum]],2)</f>
        <v>3</v>
      </c>
      <c r="M870" t="str">
        <f>CHOOSE(Dates[[#This Row],[Månad]],"T1","T1","T1","T1","T2","T2","T2","T2","T3","T3","T3","T3")</f>
        <v>T2</v>
      </c>
      <c r="N870" t="str">
        <f>CHOOSE(Dates[[#This Row],[Månad]],"Kv1","Kv1","Kv1","Kv2","Kv2","Kv2","Kv3","Kv3","Kv3","Kv4","Kv4","Kv4")</f>
        <v>Kv2</v>
      </c>
      <c r="O870">
        <f>WEEKNUM(Dates[[#This Row],[Datum]],21)</f>
        <v>20</v>
      </c>
      <c r="P870" t="str">
        <f>"V"&amp;Dates[[#This Row],[Veckonummer]]</f>
        <v>V20</v>
      </c>
      <c r="Q870">
        <f>Dates[[#This Row],[Datum]]-(DATE(YEAR(Dates[[#This Row],[Datum]]),1,0))</f>
        <v>138</v>
      </c>
    </row>
    <row r="871" spans="1:17" x14ac:dyDescent="0.25">
      <c r="A871">
        <v>11827</v>
      </c>
      <c r="B871">
        <v>20220519</v>
      </c>
      <c r="C871" s="1">
        <v>44700</v>
      </c>
      <c r="D871" t="str">
        <f>"den " &amp; TEXT(Dates[[#This Row],[Datum]],"d MMMM ÅÅÅÅ")</f>
        <v>den 19 maj 2022</v>
      </c>
      <c r="E871">
        <f>YEAR(Dates[[#This Row],[Datum]])</f>
        <v>2022</v>
      </c>
      <c r="F871">
        <f>MONTH(Dates[[#This Row],[Datum]])</f>
        <v>5</v>
      </c>
      <c r="G871" t="str">
        <f>TEXT(Dates[[#This Row],[Datum]],"MMMM")</f>
        <v>maj</v>
      </c>
      <c r="H871" t="str">
        <f>TEXT(Dates[[#This Row],[Datum]],"MMM")</f>
        <v>maj</v>
      </c>
      <c r="I871">
        <v>19</v>
      </c>
      <c r="J871" t="str">
        <f>TEXT(Dates[[#This Row],[Datum]],"DDDD")</f>
        <v>torsdag</v>
      </c>
      <c r="K871" t="s">
        <v>3</v>
      </c>
      <c r="L871">
        <f>WEEKDAY(Dates[[#This Row],[Datum]],2)</f>
        <v>4</v>
      </c>
      <c r="M871" t="str">
        <f>CHOOSE(Dates[[#This Row],[Månad]],"T1","T1","T1","T1","T2","T2","T2","T2","T3","T3","T3","T3")</f>
        <v>T2</v>
      </c>
      <c r="N871" t="str">
        <f>CHOOSE(Dates[[#This Row],[Månad]],"Kv1","Kv1","Kv1","Kv2","Kv2","Kv2","Kv3","Kv3","Kv3","Kv4","Kv4","Kv4")</f>
        <v>Kv2</v>
      </c>
      <c r="O871">
        <f>WEEKNUM(Dates[[#This Row],[Datum]],21)</f>
        <v>20</v>
      </c>
      <c r="P871" t="str">
        <f>"V"&amp;Dates[[#This Row],[Veckonummer]]</f>
        <v>V20</v>
      </c>
      <c r="Q871">
        <f>Dates[[#This Row],[Datum]]-(DATE(YEAR(Dates[[#This Row],[Datum]]),1,0))</f>
        <v>139</v>
      </c>
    </row>
    <row r="872" spans="1:17" x14ac:dyDescent="0.25">
      <c r="A872">
        <v>11828</v>
      </c>
      <c r="B872">
        <v>20220520</v>
      </c>
      <c r="C872" s="1">
        <v>44701</v>
      </c>
      <c r="D872" t="str">
        <f>"den " &amp; TEXT(Dates[[#This Row],[Datum]],"d MMMM ÅÅÅÅ")</f>
        <v>den 20 maj 2022</v>
      </c>
      <c r="E872">
        <f>YEAR(Dates[[#This Row],[Datum]])</f>
        <v>2022</v>
      </c>
      <c r="F872">
        <f>MONTH(Dates[[#This Row],[Datum]])</f>
        <v>5</v>
      </c>
      <c r="G872" t="str">
        <f>TEXT(Dates[[#This Row],[Datum]],"MMMM")</f>
        <v>maj</v>
      </c>
      <c r="H872" t="str">
        <f>TEXT(Dates[[#This Row],[Datum]],"MMM")</f>
        <v>maj</v>
      </c>
      <c r="I872">
        <v>20</v>
      </c>
      <c r="J872" t="str">
        <f>TEXT(Dates[[#This Row],[Datum]],"DDDD")</f>
        <v>fredag</v>
      </c>
      <c r="K872" t="s">
        <v>4</v>
      </c>
      <c r="L872">
        <f>WEEKDAY(Dates[[#This Row],[Datum]],2)</f>
        <v>5</v>
      </c>
      <c r="M872" t="str">
        <f>CHOOSE(Dates[[#This Row],[Månad]],"T1","T1","T1","T1","T2","T2","T2","T2","T3","T3","T3","T3")</f>
        <v>T2</v>
      </c>
      <c r="N872" t="str">
        <f>CHOOSE(Dates[[#This Row],[Månad]],"Kv1","Kv1","Kv1","Kv2","Kv2","Kv2","Kv3","Kv3","Kv3","Kv4","Kv4","Kv4")</f>
        <v>Kv2</v>
      </c>
      <c r="O872">
        <f>WEEKNUM(Dates[[#This Row],[Datum]],21)</f>
        <v>20</v>
      </c>
      <c r="P872" t="str">
        <f>"V"&amp;Dates[[#This Row],[Veckonummer]]</f>
        <v>V20</v>
      </c>
      <c r="Q872">
        <f>Dates[[#This Row],[Datum]]-(DATE(YEAR(Dates[[#This Row],[Datum]]),1,0))</f>
        <v>140</v>
      </c>
    </row>
    <row r="873" spans="1:17" x14ac:dyDescent="0.25">
      <c r="A873">
        <v>11829</v>
      </c>
      <c r="B873">
        <v>20220521</v>
      </c>
      <c r="C873" s="1">
        <v>44702</v>
      </c>
      <c r="D873" t="str">
        <f>"den " &amp; TEXT(Dates[[#This Row],[Datum]],"d MMMM ÅÅÅÅ")</f>
        <v>den 21 maj 2022</v>
      </c>
      <c r="E873">
        <f>YEAR(Dates[[#This Row],[Datum]])</f>
        <v>2022</v>
      </c>
      <c r="F873">
        <f>MONTH(Dates[[#This Row],[Datum]])</f>
        <v>5</v>
      </c>
      <c r="G873" t="str">
        <f>TEXT(Dates[[#This Row],[Datum]],"MMMM")</f>
        <v>maj</v>
      </c>
      <c r="H873" t="str">
        <f>TEXT(Dates[[#This Row],[Datum]],"MMM")</f>
        <v>maj</v>
      </c>
      <c r="I873">
        <v>21</v>
      </c>
      <c r="J873" t="str">
        <f>TEXT(Dates[[#This Row],[Datum]],"DDDD")</f>
        <v>lördag</v>
      </c>
      <c r="K873" t="s">
        <v>5</v>
      </c>
      <c r="L873">
        <f>WEEKDAY(Dates[[#This Row],[Datum]],2)</f>
        <v>6</v>
      </c>
      <c r="M873" t="str">
        <f>CHOOSE(Dates[[#This Row],[Månad]],"T1","T1","T1","T1","T2","T2","T2","T2","T3","T3","T3","T3")</f>
        <v>T2</v>
      </c>
      <c r="N873" t="str">
        <f>CHOOSE(Dates[[#This Row],[Månad]],"Kv1","Kv1","Kv1","Kv2","Kv2","Kv2","Kv3","Kv3","Kv3","Kv4","Kv4","Kv4")</f>
        <v>Kv2</v>
      </c>
      <c r="O873">
        <f>WEEKNUM(Dates[[#This Row],[Datum]],21)</f>
        <v>20</v>
      </c>
      <c r="P873" t="str">
        <f>"V"&amp;Dates[[#This Row],[Veckonummer]]</f>
        <v>V20</v>
      </c>
      <c r="Q873">
        <f>Dates[[#This Row],[Datum]]-(DATE(YEAR(Dates[[#This Row],[Datum]]),1,0))</f>
        <v>141</v>
      </c>
    </row>
    <row r="874" spans="1:17" x14ac:dyDescent="0.25">
      <c r="A874">
        <v>11830</v>
      </c>
      <c r="B874">
        <v>20220522</v>
      </c>
      <c r="C874" s="1">
        <v>44703</v>
      </c>
      <c r="D874" t="str">
        <f>"den " &amp; TEXT(Dates[[#This Row],[Datum]],"d MMMM ÅÅÅÅ")</f>
        <v>den 22 maj 2022</v>
      </c>
      <c r="E874">
        <f>YEAR(Dates[[#This Row],[Datum]])</f>
        <v>2022</v>
      </c>
      <c r="F874">
        <f>MONTH(Dates[[#This Row],[Datum]])</f>
        <v>5</v>
      </c>
      <c r="G874" t="str">
        <f>TEXT(Dates[[#This Row],[Datum]],"MMMM")</f>
        <v>maj</v>
      </c>
      <c r="H874" t="str">
        <f>TEXT(Dates[[#This Row],[Datum]],"MMM")</f>
        <v>maj</v>
      </c>
      <c r="I874">
        <v>22</v>
      </c>
      <c r="J874" t="str">
        <f>TEXT(Dates[[#This Row],[Datum]],"DDDD")</f>
        <v>söndag</v>
      </c>
      <c r="K874" t="s">
        <v>6</v>
      </c>
      <c r="L874">
        <f>WEEKDAY(Dates[[#This Row],[Datum]],2)</f>
        <v>7</v>
      </c>
      <c r="M874" t="str">
        <f>CHOOSE(Dates[[#This Row],[Månad]],"T1","T1","T1","T1","T2","T2","T2","T2","T3","T3","T3","T3")</f>
        <v>T2</v>
      </c>
      <c r="N874" t="str">
        <f>CHOOSE(Dates[[#This Row],[Månad]],"Kv1","Kv1","Kv1","Kv2","Kv2","Kv2","Kv3","Kv3","Kv3","Kv4","Kv4","Kv4")</f>
        <v>Kv2</v>
      </c>
      <c r="O874">
        <f>WEEKNUM(Dates[[#This Row],[Datum]],21)</f>
        <v>20</v>
      </c>
      <c r="P874" t="str">
        <f>"V"&amp;Dates[[#This Row],[Veckonummer]]</f>
        <v>V20</v>
      </c>
      <c r="Q874">
        <f>Dates[[#This Row],[Datum]]-(DATE(YEAR(Dates[[#This Row],[Datum]]),1,0))</f>
        <v>142</v>
      </c>
    </row>
    <row r="875" spans="1:17" x14ac:dyDescent="0.25">
      <c r="A875">
        <v>11831</v>
      </c>
      <c r="B875">
        <v>20220523</v>
      </c>
      <c r="C875" s="1">
        <v>44704</v>
      </c>
      <c r="D875" t="str">
        <f>"den " &amp; TEXT(Dates[[#This Row],[Datum]],"d MMMM ÅÅÅÅ")</f>
        <v>den 23 maj 2022</v>
      </c>
      <c r="E875">
        <f>YEAR(Dates[[#This Row],[Datum]])</f>
        <v>2022</v>
      </c>
      <c r="F875">
        <f>MONTH(Dates[[#This Row],[Datum]])</f>
        <v>5</v>
      </c>
      <c r="G875" t="str">
        <f>TEXT(Dates[[#This Row],[Datum]],"MMMM")</f>
        <v>maj</v>
      </c>
      <c r="H875" t="str">
        <f>TEXT(Dates[[#This Row],[Datum]],"MMM")</f>
        <v>maj</v>
      </c>
      <c r="I875">
        <v>23</v>
      </c>
      <c r="J875" t="str">
        <f>TEXT(Dates[[#This Row],[Datum]],"DDDD")</f>
        <v>måndag</v>
      </c>
      <c r="K875" t="s">
        <v>0</v>
      </c>
      <c r="L875">
        <f>WEEKDAY(Dates[[#This Row],[Datum]],2)</f>
        <v>1</v>
      </c>
      <c r="M875" t="str">
        <f>CHOOSE(Dates[[#This Row],[Månad]],"T1","T1","T1","T1","T2","T2","T2","T2","T3","T3","T3","T3")</f>
        <v>T2</v>
      </c>
      <c r="N875" t="str">
        <f>CHOOSE(Dates[[#This Row],[Månad]],"Kv1","Kv1","Kv1","Kv2","Kv2","Kv2","Kv3","Kv3","Kv3","Kv4","Kv4","Kv4")</f>
        <v>Kv2</v>
      </c>
      <c r="O875">
        <f>WEEKNUM(Dates[[#This Row],[Datum]],21)</f>
        <v>21</v>
      </c>
      <c r="P875" t="str">
        <f>"V"&amp;Dates[[#This Row],[Veckonummer]]</f>
        <v>V21</v>
      </c>
      <c r="Q875">
        <f>Dates[[#This Row],[Datum]]-(DATE(YEAR(Dates[[#This Row],[Datum]]),1,0))</f>
        <v>143</v>
      </c>
    </row>
    <row r="876" spans="1:17" x14ac:dyDescent="0.25">
      <c r="A876">
        <v>11832</v>
      </c>
      <c r="B876">
        <v>20220524</v>
      </c>
      <c r="C876" s="1">
        <v>44705</v>
      </c>
      <c r="D876" t="str">
        <f>"den " &amp; TEXT(Dates[[#This Row],[Datum]],"d MMMM ÅÅÅÅ")</f>
        <v>den 24 maj 2022</v>
      </c>
      <c r="E876">
        <f>YEAR(Dates[[#This Row],[Datum]])</f>
        <v>2022</v>
      </c>
      <c r="F876">
        <f>MONTH(Dates[[#This Row],[Datum]])</f>
        <v>5</v>
      </c>
      <c r="G876" t="str">
        <f>TEXT(Dates[[#This Row],[Datum]],"MMMM")</f>
        <v>maj</v>
      </c>
      <c r="H876" t="str">
        <f>TEXT(Dates[[#This Row],[Datum]],"MMM")</f>
        <v>maj</v>
      </c>
      <c r="I876">
        <v>24</v>
      </c>
      <c r="J876" t="str">
        <f>TEXT(Dates[[#This Row],[Datum]],"DDDD")</f>
        <v>tisdag</v>
      </c>
      <c r="K876" t="s">
        <v>1</v>
      </c>
      <c r="L876">
        <f>WEEKDAY(Dates[[#This Row],[Datum]],2)</f>
        <v>2</v>
      </c>
      <c r="M876" t="str">
        <f>CHOOSE(Dates[[#This Row],[Månad]],"T1","T1","T1","T1","T2","T2","T2","T2","T3","T3","T3","T3")</f>
        <v>T2</v>
      </c>
      <c r="N876" t="str">
        <f>CHOOSE(Dates[[#This Row],[Månad]],"Kv1","Kv1","Kv1","Kv2","Kv2","Kv2","Kv3","Kv3","Kv3","Kv4","Kv4","Kv4")</f>
        <v>Kv2</v>
      </c>
      <c r="O876">
        <f>WEEKNUM(Dates[[#This Row],[Datum]],21)</f>
        <v>21</v>
      </c>
      <c r="P876" t="str">
        <f>"V"&amp;Dates[[#This Row],[Veckonummer]]</f>
        <v>V21</v>
      </c>
      <c r="Q876">
        <f>Dates[[#This Row],[Datum]]-(DATE(YEAR(Dates[[#This Row],[Datum]]),1,0))</f>
        <v>144</v>
      </c>
    </row>
    <row r="877" spans="1:17" x14ac:dyDescent="0.25">
      <c r="A877">
        <v>11833</v>
      </c>
      <c r="B877">
        <v>20220525</v>
      </c>
      <c r="C877" s="1">
        <v>44706</v>
      </c>
      <c r="D877" t="str">
        <f>"den " &amp; TEXT(Dates[[#This Row],[Datum]],"d MMMM ÅÅÅÅ")</f>
        <v>den 25 maj 2022</v>
      </c>
      <c r="E877">
        <f>YEAR(Dates[[#This Row],[Datum]])</f>
        <v>2022</v>
      </c>
      <c r="F877">
        <f>MONTH(Dates[[#This Row],[Datum]])</f>
        <v>5</v>
      </c>
      <c r="G877" t="str">
        <f>TEXT(Dates[[#This Row],[Datum]],"MMMM")</f>
        <v>maj</v>
      </c>
      <c r="H877" t="str">
        <f>TEXT(Dates[[#This Row],[Datum]],"MMM")</f>
        <v>maj</v>
      </c>
      <c r="I877">
        <v>25</v>
      </c>
      <c r="J877" t="str">
        <f>TEXT(Dates[[#This Row],[Datum]],"DDDD")</f>
        <v>onsdag</v>
      </c>
      <c r="K877" t="s">
        <v>2</v>
      </c>
      <c r="L877">
        <f>WEEKDAY(Dates[[#This Row],[Datum]],2)</f>
        <v>3</v>
      </c>
      <c r="M877" t="str">
        <f>CHOOSE(Dates[[#This Row],[Månad]],"T1","T1","T1","T1","T2","T2","T2","T2","T3","T3","T3","T3")</f>
        <v>T2</v>
      </c>
      <c r="N877" t="str">
        <f>CHOOSE(Dates[[#This Row],[Månad]],"Kv1","Kv1","Kv1","Kv2","Kv2","Kv2","Kv3","Kv3","Kv3","Kv4","Kv4","Kv4")</f>
        <v>Kv2</v>
      </c>
      <c r="O877">
        <f>WEEKNUM(Dates[[#This Row],[Datum]],21)</f>
        <v>21</v>
      </c>
      <c r="P877" t="str">
        <f>"V"&amp;Dates[[#This Row],[Veckonummer]]</f>
        <v>V21</v>
      </c>
      <c r="Q877">
        <f>Dates[[#This Row],[Datum]]-(DATE(YEAR(Dates[[#This Row],[Datum]]),1,0))</f>
        <v>145</v>
      </c>
    </row>
    <row r="878" spans="1:17" x14ac:dyDescent="0.25">
      <c r="A878">
        <v>11834</v>
      </c>
      <c r="B878">
        <v>20220526</v>
      </c>
      <c r="C878" s="1">
        <v>44707</v>
      </c>
      <c r="D878" t="str">
        <f>"den " &amp; TEXT(Dates[[#This Row],[Datum]],"d MMMM ÅÅÅÅ")</f>
        <v>den 26 maj 2022</v>
      </c>
      <c r="E878">
        <f>YEAR(Dates[[#This Row],[Datum]])</f>
        <v>2022</v>
      </c>
      <c r="F878">
        <f>MONTH(Dates[[#This Row],[Datum]])</f>
        <v>5</v>
      </c>
      <c r="G878" t="str">
        <f>TEXT(Dates[[#This Row],[Datum]],"MMMM")</f>
        <v>maj</v>
      </c>
      <c r="H878" t="str">
        <f>TEXT(Dates[[#This Row],[Datum]],"MMM")</f>
        <v>maj</v>
      </c>
      <c r="I878">
        <v>26</v>
      </c>
      <c r="J878" t="str">
        <f>TEXT(Dates[[#This Row],[Datum]],"DDDD")</f>
        <v>torsdag</v>
      </c>
      <c r="K878" t="s">
        <v>3</v>
      </c>
      <c r="L878">
        <f>WEEKDAY(Dates[[#This Row],[Datum]],2)</f>
        <v>4</v>
      </c>
      <c r="M878" t="str">
        <f>CHOOSE(Dates[[#This Row],[Månad]],"T1","T1","T1","T1","T2","T2","T2","T2","T3","T3","T3","T3")</f>
        <v>T2</v>
      </c>
      <c r="N878" t="str">
        <f>CHOOSE(Dates[[#This Row],[Månad]],"Kv1","Kv1","Kv1","Kv2","Kv2","Kv2","Kv3","Kv3","Kv3","Kv4","Kv4","Kv4")</f>
        <v>Kv2</v>
      </c>
      <c r="O878">
        <f>WEEKNUM(Dates[[#This Row],[Datum]],21)</f>
        <v>21</v>
      </c>
      <c r="P878" t="str">
        <f>"V"&amp;Dates[[#This Row],[Veckonummer]]</f>
        <v>V21</v>
      </c>
      <c r="Q878">
        <f>Dates[[#This Row],[Datum]]-(DATE(YEAR(Dates[[#This Row],[Datum]]),1,0))</f>
        <v>146</v>
      </c>
    </row>
    <row r="879" spans="1:17" x14ac:dyDescent="0.25">
      <c r="A879">
        <v>11835</v>
      </c>
      <c r="B879">
        <v>20220527</v>
      </c>
      <c r="C879" s="1">
        <v>44708</v>
      </c>
      <c r="D879" t="str">
        <f>"den " &amp; TEXT(Dates[[#This Row],[Datum]],"d MMMM ÅÅÅÅ")</f>
        <v>den 27 maj 2022</v>
      </c>
      <c r="E879">
        <f>YEAR(Dates[[#This Row],[Datum]])</f>
        <v>2022</v>
      </c>
      <c r="F879">
        <f>MONTH(Dates[[#This Row],[Datum]])</f>
        <v>5</v>
      </c>
      <c r="G879" t="str">
        <f>TEXT(Dates[[#This Row],[Datum]],"MMMM")</f>
        <v>maj</v>
      </c>
      <c r="H879" t="str">
        <f>TEXT(Dates[[#This Row],[Datum]],"MMM")</f>
        <v>maj</v>
      </c>
      <c r="I879">
        <v>27</v>
      </c>
      <c r="J879" t="str">
        <f>TEXT(Dates[[#This Row],[Datum]],"DDDD")</f>
        <v>fredag</v>
      </c>
      <c r="K879" t="s">
        <v>4</v>
      </c>
      <c r="L879">
        <f>WEEKDAY(Dates[[#This Row],[Datum]],2)</f>
        <v>5</v>
      </c>
      <c r="M879" t="str">
        <f>CHOOSE(Dates[[#This Row],[Månad]],"T1","T1","T1","T1","T2","T2","T2","T2","T3","T3","T3","T3")</f>
        <v>T2</v>
      </c>
      <c r="N879" t="str">
        <f>CHOOSE(Dates[[#This Row],[Månad]],"Kv1","Kv1","Kv1","Kv2","Kv2","Kv2","Kv3","Kv3","Kv3","Kv4","Kv4","Kv4")</f>
        <v>Kv2</v>
      </c>
      <c r="O879">
        <f>WEEKNUM(Dates[[#This Row],[Datum]],21)</f>
        <v>21</v>
      </c>
      <c r="P879" t="str">
        <f>"V"&amp;Dates[[#This Row],[Veckonummer]]</f>
        <v>V21</v>
      </c>
      <c r="Q879">
        <f>Dates[[#This Row],[Datum]]-(DATE(YEAR(Dates[[#This Row],[Datum]]),1,0))</f>
        <v>147</v>
      </c>
    </row>
    <row r="880" spans="1:17" x14ac:dyDescent="0.25">
      <c r="A880">
        <v>11836</v>
      </c>
      <c r="B880">
        <v>20220528</v>
      </c>
      <c r="C880" s="1">
        <v>44709</v>
      </c>
      <c r="D880" t="str">
        <f>"den " &amp; TEXT(Dates[[#This Row],[Datum]],"d MMMM ÅÅÅÅ")</f>
        <v>den 28 maj 2022</v>
      </c>
      <c r="E880">
        <f>YEAR(Dates[[#This Row],[Datum]])</f>
        <v>2022</v>
      </c>
      <c r="F880">
        <f>MONTH(Dates[[#This Row],[Datum]])</f>
        <v>5</v>
      </c>
      <c r="G880" t="str">
        <f>TEXT(Dates[[#This Row],[Datum]],"MMMM")</f>
        <v>maj</v>
      </c>
      <c r="H880" t="str">
        <f>TEXT(Dates[[#This Row],[Datum]],"MMM")</f>
        <v>maj</v>
      </c>
      <c r="I880">
        <v>28</v>
      </c>
      <c r="J880" t="str">
        <f>TEXT(Dates[[#This Row],[Datum]],"DDDD")</f>
        <v>lördag</v>
      </c>
      <c r="K880" t="s">
        <v>5</v>
      </c>
      <c r="L880">
        <f>WEEKDAY(Dates[[#This Row],[Datum]],2)</f>
        <v>6</v>
      </c>
      <c r="M880" t="str">
        <f>CHOOSE(Dates[[#This Row],[Månad]],"T1","T1","T1","T1","T2","T2","T2","T2","T3","T3","T3","T3")</f>
        <v>T2</v>
      </c>
      <c r="N880" t="str">
        <f>CHOOSE(Dates[[#This Row],[Månad]],"Kv1","Kv1","Kv1","Kv2","Kv2","Kv2","Kv3","Kv3","Kv3","Kv4","Kv4","Kv4")</f>
        <v>Kv2</v>
      </c>
      <c r="O880">
        <f>WEEKNUM(Dates[[#This Row],[Datum]],21)</f>
        <v>21</v>
      </c>
      <c r="P880" t="str">
        <f>"V"&amp;Dates[[#This Row],[Veckonummer]]</f>
        <v>V21</v>
      </c>
      <c r="Q880">
        <f>Dates[[#This Row],[Datum]]-(DATE(YEAR(Dates[[#This Row],[Datum]]),1,0))</f>
        <v>148</v>
      </c>
    </row>
    <row r="881" spans="1:17" x14ac:dyDescent="0.25">
      <c r="A881">
        <v>11837</v>
      </c>
      <c r="B881">
        <v>20220529</v>
      </c>
      <c r="C881" s="1">
        <v>44710</v>
      </c>
      <c r="D881" t="str">
        <f>"den " &amp; TEXT(Dates[[#This Row],[Datum]],"d MMMM ÅÅÅÅ")</f>
        <v>den 29 maj 2022</v>
      </c>
      <c r="E881">
        <f>YEAR(Dates[[#This Row],[Datum]])</f>
        <v>2022</v>
      </c>
      <c r="F881">
        <f>MONTH(Dates[[#This Row],[Datum]])</f>
        <v>5</v>
      </c>
      <c r="G881" t="str">
        <f>TEXT(Dates[[#This Row],[Datum]],"MMMM")</f>
        <v>maj</v>
      </c>
      <c r="H881" t="str">
        <f>TEXT(Dates[[#This Row],[Datum]],"MMM")</f>
        <v>maj</v>
      </c>
      <c r="I881">
        <v>29</v>
      </c>
      <c r="J881" t="str">
        <f>TEXT(Dates[[#This Row],[Datum]],"DDDD")</f>
        <v>söndag</v>
      </c>
      <c r="K881" t="s">
        <v>6</v>
      </c>
      <c r="L881">
        <f>WEEKDAY(Dates[[#This Row],[Datum]],2)</f>
        <v>7</v>
      </c>
      <c r="M881" t="str">
        <f>CHOOSE(Dates[[#This Row],[Månad]],"T1","T1","T1","T1","T2","T2","T2","T2","T3","T3","T3","T3")</f>
        <v>T2</v>
      </c>
      <c r="N881" t="str">
        <f>CHOOSE(Dates[[#This Row],[Månad]],"Kv1","Kv1","Kv1","Kv2","Kv2","Kv2","Kv3","Kv3","Kv3","Kv4","Kv4","Kv4")</f>
        <v>Kv2</v>
      </c>
      <c r="O881">
        <f>WEEKNUM(Dates[[#This Row],[Datum]],21)</f>
        <v>21</v>
      </c>
      <c r="P881" t="str">
        <f>"V"&amp;Dates[[#This Row],[Veckonummer]]</f>
        <v>V21</v>
      </c>
      <c r="Q881">
        <f>Dates[[#This Row],[Datum]]-(DATE(YEAR(Dates[[#This Row],[Datum]]),1,0))</f>
        <v>149</v>
      </c>
    </row>
    <row r="882" spans="1:17" x14ac:dyDescent="0.25">
      <c r="A882">
        <v>11838</v>
      </c>
      <c r="B882">
        <v>20220530</v>
      </c>
      <c r="C882" s="1">
        <v>44711</v>
      </c>
      <c r="D882" t="str">
        <f>"den " &amp; TEXT(Dates[[#This Row],[Datum]],"d MMMM ÅÅÅÅ")</f>
        <v>den 30 maj 2022</v>
      </c>
      <c r="E882">
        <f>YEAR(Dates[[#This Row],[Datum]])</f>
        <v>2022</v>
      </c>
      <c r="F882">
        <f>MONTH(Dates[[#This Row],[Datum]])</f>
        <v>5</v>
      </c>
      <c r="G882" t="str">
        <f>TEXT(Dates[[#This Row],[Datum]],"MMMM")</f>
        <v>maj</v>
      </c>
      <c r="H882" t="str">
        <f>TEXT(Dates[[#This Row],[Datum]],"MMM")</f>
        <v>maj</v>
      </c>
      <c r="I882">
        <v>30</v>
      </c>
      <c r="J882" t="str">
        <f>TEXT(Dates[[#This Row],[Datum]],"DDDD")</f>
        <v>måndag</v>
      </c>
      <c r="K882" t="s">
        <v>0</v>
      </c>
      <c r="L882">
        <f>WEEKDAY(Dates[[#This Row],[Datum]],2)</f>
        <v>1</v>
      </c>
      <c r="M882" t="str">
        <f>CHOOSE(Dates[[#This Row],[Månad]],"T1","T1","T1","T1","T2","T2","T2","T2","T3","T3","T3","T3")</f>
        <v>T2</v>
      </c>
      <c r="N882" t="str">
        <f>CHOOSE(Dates[[#This Row],[Månad]],"Kv1","Kv1","Kv1","Kv2","Kv2","Kv2","Kv3","Kv3","Kv3","Kv4","Kv4","Kv4")</f>
        <v>Kv2</v>
      </c>
      <c r="O882">
        <f>WEEKNUM(Dates[[#This Row],[Datum]],21)</f>
        <v>22</v>
      </c>
      <c r="P882" t="str">
        <f>"V"&amp;Dates[[#This Row],[Veckonummer]]</f>
        <v>V22</v>
      </c>
      <c r="Q882">
        <f>Dates[[#This Row],[Datum]]-(DATE(YEAR(Dates[[#This Row],[Datum]]),1,0))</f>
        <v>150</v>
      </c>
    </row>
    <row r="883" spans="1:17" x14ac:dyDescent="0.25">
      <c r="A883">
        <v>11839</v>
      </c>
      <c r="B883">
        <v>20220531</v>
      </c>
      <c r="C883" s="1">
        <v>44712</v>
      </c>
      <c r="D883" t="str">
        <f>"den " &amp; TEXT(Dates[[#This Row],[Datum]],"d MMMM ÅÅÅÅ")</f>
        <v>den 31 maj 2022</v>
      </c>
      <c r="E883">
        <f>YEAR(Dates[[#This Row],[Datum]])</f>
        <v>2022</v>
      </c>
      <c r="F883">
        <f>MONTH(Dates[[#This Row],[Datum]])</f>
        <v>5</v>
      </c>
      <c r="G883" t="str">
        <f>TEXT(Dates[[#This Row],[Datum]],"MMMM")</f>
        <v>maj</v>
      </c>
      <c r="H883" t="str">
        <f>TEXT(Dates[[#This Row],[Datum]],"MMM")</f>
        <v>maj</v>
      </c>
      <c r="I883">
        <v>31</v>
      </c>
      <c r="J883" t="str">
        <f>TEXT(Dates[[#This Row],[Datum]],"DDDD")</f>
        <v>tisdag</v>
      </c>
      <c r="K883" t="s">
        <v>1</v>
      </c>
      <c r="L883">
        <f>WEEKDAY(Dates[[#This Row],[Datum]],2)</f>
        <v>2</v>
      </c>
      <c r="M883" t="str">
        <f>CHOOSE(Dates[[#This Row],[Månad]],"T1","T1","T1","T1","T2","T2","T2","T2","T3","T3","T3","T3")</f>
        <v>T2</v>
      </c>
      <c r="N883" t="str">
        <f>CHOOSE(Dates[[#This Row],[Månad]],"Kv1","Kv1","Kv1","Kv2","Kv2","Kv2","Kv3","Kv3","Kv3","Kv4","Kv4","Kv4")</f>
        <v>Kv2</v>
      </c>
      <c r="O883">
        <f>WEEKNUM(Dates[[#This Row],[Datum]],21)</f>
        <v>22</v>
      </c>
      <c r="P883" t="str">
        <f>"V"&amp;Dates[[#This Row],[Veckonummer]]</f>
        <v>V22</v>
      </c>
      <c r="Q883">
        <f>Dates[[#This Row],[Datum]]-(DATE(YEAR(Dates[[#This Row],[Datum]]),1,0))</f>
        <v>151</v>
      </c>
    </row>
    <row r="884" spans="1:17" x14ac:dyDescent="0.25">
      <c r="A884">
        <v>11840</v>
      </c>
      <c r="B884">
        <v>20220601</v>
      </c>
      <c r="C884" s="1">
        <v>44713</v>
      </c>
      <c r="D884" t="str">
        <f>"den " &amp; TEXT(Dates[[#This Row],[Datum]],"d MMMM ÅÅÅÅ")</f>
        <v>den 1 juni 2022</v>
      </c>
      <c r="E884">
        <f>YEAR(Dates[[#This Row],[Datum]])</f>
        <v>2022</v>
      </c>
      <c r="F884">
        <f>MONTH(Dates[[#This Row],[Datum]])</f>
        <v>6</v>
      </c>
      <c r="G884" t="str">
        <f>TEXT(Dates[[#This Row],[Datum]],"MMMM")</f>
        <v>juni</v>
      </c>
      <c r="H884" t="str">
        <f>TEXT(Dates[[#This Row],[Datum]],"MMM")</f>
        <v>jun</v>
      </c>
      <c r="I884">
        <v>1</v>
      </c>
      <c r="J884" t="str">
        <f>TEXT(Dates[[#This Row],[Datum]],"DDDD")</f>
        <v>onsdag</v>
      </c>
      <c r="K884" t="s">
        <v>2</v>
      </c>
      <c r="L884">
        <f>WEEKDAY(Dates[[#This Row],[Datum]],2)</f>
        <v>3</v>
      </c>
      <c r="M884" t="str">
        <f>CHOOSE(Dates[[#This Row],[Månad]],"T1","T1","T1","T1","T2","T2","T2","T2","T3","T3","T3","T3")</f>
        <v>T2</v>
      </c>
      <c r="N884" t="str">
        <f>CHOOSE(Dates[[#This Row],[Månad]],"Kv1","Kv1","Kv1","Kv2","Kv2","Kv2","Kv3","Kv3","Kv3","Kv4","Kv4","Kv4")</f>
        <v>Kv2</v>
      </c>
      <c r="O884">
        <f>WEEKNUM(Dates[[#This Row],[Datum]],21)</f>
        <v>22</v>
      </c>
      <c r="P884" t="str">
        <f>"V"&amp;Dates[[#This Row],[Veckonummer]]</f>
        <v>V22</v>
      </c>
      <c r="Q884">
        <f>Dates[[#This Row],[Datum]]-(DATE(YEAR(Dates[[#This Row],[Datum]]),1,0))</f>
        <v>152</v>
      </c>
    </row>
    <row r="885" spans="1:17" x14ac:dyDescent="0.25">
      <c r="A885">
        <v>11841</v>
      </c>
      <c r="B885">
        <v>20220602</v>
      </c>
      <c r="C885" s="1">
        <v>44714</v>
      </c>
      <c r="D885" t="str">
        <f>"den " &amp; TEXT(Dates[[#This Row],[Datum]],"d MMMM ÅÅÅÅ")</f>
        <v>den 2 juni 2022</v>
      </c>
      <c r="E885">
        <f>YEAR(Dates[[#This Row],[Datum]])</f>
        <v>2022</v>
      </c>
      <c r="F885">
        <f>MONTH(Dates[[#This Row],[Datum]])</f>
        <v>6</v>
      </c>
      <c r="G885" t="str">
        <f>TEXT(Dates[[#This Row],[Datum]],"MMMM")</f>
        <v>juni</v>
      </c>
      <c r="H885" t="str">
        <f>TEXT(Dates[[#This Row],[Datum]],"MMM")</f>
        <v>jun</v>
      </c>
      <c r="I885">
        <v>2</v>
      </c>
      <c r="J885" t="str">
        <f>TEXT(Dates[[#This Row],[Datum]],"DDDD")</f>
        <v>torsdag</v>
      </c>
      <c r="K885" t="s">
        <v>3</v>
      </c>
      <c r="L885">
        <f>WEEKDAY(Dates[[#This Row],[Datum]],2)</f>
        <v>4</v>
      </c>
      <c r="M885" t="str">
        <f>CHOOSE(Dates[[#This Row],[Månad]],"T1","T1","T1","T1","T2","T2","T2","T2","T3","T3","T3","T3")</f>
        <v>T2</v>
      </c>
      <c r="N885" t="str">
        <f>CHOOSE(Dates[[#This Row],[Månad]],"Kv1","Kv1","Kv1","Kv2","Kv2","Kv2","Kv3","Kv3","Kv3","Kv4","Kv4","Kv4")</f>
        <v>Kv2</v>
      </c>
      <c r="O885">
        <f>WEEKNUM(Dates[[#This Row],[Datum]],21)</f>
        <v>22</v>
      </c>
      <c r="P885" t="str">
        <f>"V"&amp;Dates[[#This Row],[Veckonummer]]</f>
        <v>V22</v>
      </c>
      <c r="Q885">
        <f>Dates[[#This Row],[Datum]]-(DATE(YEAR(Dates[[#This Row],[Datum]]),1,0))</f>
        <v>153</v>
      </c>
    </row>
    <row r="886" spans="1:17" x14ac:dyDescent="0.25">
      <c r="A886">
        <v>11842</v>
      </c>
      <c r="B886">
        <v>20220603</v>
      </c>
      <c r="C886" s="1">
        <v>44715</v>
      </c>
      <c r="D886" t="str">
        <f>"den " &amp; TEXT(Dates[[#This Row],[Datum]],"d MMMM ÅÅÅÅ")</f>
        <v>den 3 juni 2022</v>
      </c>
      <c r="E886">
        <f>YEAR(Dates[[#This Row],[Datum]])</f>
        <v>2022</v>
      </c>
      <c r="F886">
        <f>MONTH(Dates[[#This Row],[Datum]])</f>
        <v>6</v>
      </c>
      <c r="G886" t="str">
        <f>TEXT(Dates[[#This Row],[Datum]],"MMMM")</f>
        <v>juni</v>
      </c>
      <c r="H886" t="str">
        <f>TEXT(Dates[[#This Row],[Datum]],"MMM")</f>
        <v>jun</v>
      </c>
      <c r="I886">
        <v>3</v>
      </c>
      <c r="J886" t="str">
        <f>TEXT(Dates[[#This Row],[Datum]],"DDDD")</f>
        <v>fredag</v>
      </c>
      <c r="K886" t="s">
        <v>4</v>
      </c>
      <c r="L886">
        <f>WEEKDAY(Dates[[#This Row],[Datum]],2)</f>
        <v>5</v>
      </c>
      <c r="M886" t="str">
        <f>CHOOSE(Dates[[#This Row],[Månad]],"T1","T1","T1","T1","T2","T2","T2","T2","T3","T3","T3","T3")</f>
        <v>T2</v>
      </c>
      <c r="N886" t="str">
        <f>CHOOSE(Dates[[#This Row],[Månad]],"Kv1","Kv1","Kv1","Kv2","Kv2","Kv2","Kv3","Kv3","Kv3","Kv4","Kv4","Kv4")</f>
        <v>Kv2</v>
      </c>
      <c r="O886">
        <f>WEEKNUM(Dates[[#This Row],[Datum]],21)</f>
        <v>22</v>
      </c>
      <c r="P886" t="str">
        <f>"V"&amp;Dates[[#This Row],[Veckonummer]]</f>
        <v>V22</v>
      </c>
      <c r="Q886">
        <f>Dates[[#This Row],[Datum]]-(DATE(YEAR(Dates[[#This Row],[Datum]]),1,0))</f>
        <v>154</v>
      </c>
    </row>
    <row r="887" spans="1:17" x14ac:dyDescent="0.25">
      <c r="A887">
        <v>11843</v>
      </c>
      <c r="B887">
        <v>20220604</v>
      </c>
      <c r="C887" s="1">
        <v>44716</v>
      </c>
      <c r="D887" t="str">
        <f>"den " &amp; TEXT(Dates[[#This Row],[Datum]],"d MMMM ÅÅÅÅ")</f>
        <v>den 4 juni 2022</v>
      </c>
      <c r="E887">
        <f>YEAR(Dates[[#This Row],[Datum]])</f>
        <v>2022</v>
      </c>
      <c r="F887">
        <f>MONTH(Dates[[#This Row],[Datum]])</f>
        <v>6</v>
      </c>
      <c r="G887" t="str">
        <f>TEXT(Dates[[#This Row],[Datum]],"MMMM")</f>
        <v>juni</v>
      </c>
      <c r="H887" t="str">
        <f>TEXT(Dates[[#This Row],[Datum]],"MMM")</f>
        <v>jun</v>
      </c>
      <c r="I887">
        <v>4</v>
      </c>
      <c r="J887" t="str">
        <f>TEXT(Dates[[#This Row],[Datum]],"DDDD")</f>
        <v>lördag</v>
      </c>
      <c r="K887" t="s">
        <v>5</v>
      </c>
      <c r="L887">
        <f>WEEKDAY(Dates[[#This Row],[Datum]],2)</f>
        <v>6</v>
      </c>
      <c r="M887" t="str">
        <f>CHOOSE(Dates[[#This Row],[Månad]],"T1","T1","T1","T1","T2","T2","T2","T2","T3","T3","T3","T3")</f>
        <v>T2</v>
      </c>
      <c r="N887" t="str">
        <f>CHOOSE(Dates[[#This Row],[Månad]],"Kv1","Kv1","Kv1","Kv2","Kv2","Kv2","Kv3","Kv3","Kv3","Kv4","Kv4","Kv4")</f>
        <v>Kv2</v>
      </c>
      <c r="O887">
        <f>WEEKNUM(Dates[[#This Row],[Datum]],21)</f>
        <v>22</v>
      </c>
      <c r="P887" t="str">
        <f>"V"&amp;Dates[[#This Row],[Veckonummer]]</f>
        <v>V22</v>
      </c>
      <c r="Q887">
        <f>Dates[[#This Row],[Datum]]-(DATE(YEAR(Dates[[#This Row],[Datum]]),1,0))</f>
        <v>155</v>
      </c>
    </row>
    <row r="888" spans="1:17" x14ac:dyDescent="0.25">
      <c r="A888">
        <v>11844</v>
      </c>
      <c r="B888">
        <v>20220605</v>
      </c>
      <c r="C888" s="1">
        <v>44717</v>
      </c>
      <c r="D888" t="str">
        <f>"den " &amp; TEXT(Dates[[#This Row],[Datum]],"d MMMM ÅÅÅÅ")</f>
        <v>den 5 juni 2022</v>
      </c>
      <c r="E888">
        <f>YEAR(Dates[[#This Row],[Datum]])</f>
        <v>2022</v>
      </c>
      <c r="F888">
        <f>MONTH(Dates[[#This Row],[Datum]])</f>
        <v>6</v>
      </c>
      <c r="G888" t="str">
        <f>TEXT(Dates[[#This Row],[Datum]],"MMMM")</f>
        <v>juni</v>
      </c>
      <c r="H888" t="str">
        <f>TEXT(Dates[[#This Row],[Datum]],"MMM")</f>
        <v>jun</v>
      </c>
      <c r="I888">
        <v>5</v>
      </c>
      <c r="J888" t="str">
        <f>TEXT(Dates[[#This Row],[Datum]],"DDDD")</f>
        <v>söndag</v>
      </c>
      <c r="K888" t="s">
        <v>6</v>
      </c>
      <c r="L888">
        <f>WEEKDAY(Dates[[#This Row],[Datum]],2)</f>
        <v>7</v>
      </c>
      <c r="M888" t="str">
        <f>CHOOSE(Dates[[#This Row],[Månad]],"T1","T1","T1","T1","T2","T2","T2","T2","T3","T3","T3","T3")</f>
        <v>T2</v>
      </c>
      <c r="N888" t="str">
        <f>CHOOSE(Dates[[#This Row],[Månad]],"Kv1","Kv1","Kv1","Kv2","Kv2","Kv2","Kv3","Kv3","Kv3","Kv4","Kv4","Kv4")</f>
        <v>Kv2</v>
      </c>
      <c r="O888">
        <f>WEEKNUM(Dates[[#This Row],[Datum]],21)</f>
        <v>22</v>
      </c>
      <c r="P888" t="str">
        <f>"V"&amp;Dates[[#This Row],[Veckonummer]]</f>
        <v>V22</v>
      </c>
      <c r="Q888">
        <f>Dates[[#This Row],[Datum]]-(DATE(YEAR(Dates[[#This Row],[Datum]]),1,0))</f>
        <v>156</v>
      </c>
    </row>
    <row r="889" spans="1:17" x14ac:dyDescent="0.25">
      <c r="A889">
        <v>11845</v>
      </c>
      <c r="B889">
        <v>20220606</v>
      </c>
      <c r="C889" s="1">
        <v>44718</v>
      </c>
      <c r="D889" t="str">
        <f>"den " &amp; TEXT(Dates[[#This Row],[Datum]],"d MMMM ÅÅÅÅ")</f>
        <v>den 6 juni 2022</v>
      </c>
      <c r="E889">
        <f>YEAR(Dates[[#This Row],[Datum]])</f>
        <v>2022</v>
      </c>
      <c r="F889">
        <f>MONTH(Dates[[#This Row],[Datum]])</f>
        <v>6</v>
      </c>
      <c r="G889" t="str">
        <f>TEXT(Dates[[#This Row],[Datum]],"MMMM")</f>
        <v>juni</v>
      </c>
      <c r="H889" t="str">
        <f>TEXT(Dates[[#This Row],[Datum]],"MMM")</f>
        <v>jun</v>
      </c>
      <c r="I889">
        <v>6</v>
      </c>
      <c r="J889" t="str">
        <f>TEXT(Dates[[#This Row],[Datum]],"DDDD")</f>
        <v>måndag</v>
      </c>
      <c r="K889" t="s">
        <v>0</v>
      </c>
      <c r="L889">
        <f>WEEKDAY(Dates[[#This Row],[Datum]],2)</f>
        <v>1</v>
      </c>
      <c r="M889" t="str">
        <f>CHOOSE(Dates[[#This Row],[Månad]],"T1","T1","T1","T1","T2","T2","T2","T2","T3","T3","T3","T3")</f>
        <v>T2</v>
      </c>
      <c r="N889" t="str">
        <f>CHOOSE(Dates[[#This Row],[Månad]],"Kv1","Kv1","Kv1","Kv2","Kv2","Kv2","Kv3","Kv3","Kv3","Kv4","Kv4","Kv4")</f>
        <v>Kv2</v>
      </c>
      <c r="O889">
        <f>WEEKNUM(Dates[[#This Row],[Datum]],21)</f>
        <v>23</v>
      </c>
      <c r="P889" t="str">
        <f>"V"&amp;Dates[[#This Row],[Veckonummer]]</f>
        <v>V23</v>
      </c>
      <c r="Q889">
        <f>Dates[[#This Row],[Datum]]-(DATE(YEAR(Dates[[#This Row],[Datum]]),1,0))</f>
        <v>157</v>
      </c>
    </row>
    <row r="890" spans="1:17" x14ac:dyDescent="0.25">
      <c r="A890">
        <v>11846</v>
      </c>
      <c r="B890">
        <v>20220607</v>
      </c>
      <c r="C890" s="1">
        <v>44719</v>
      </c>
      <c r="D890" t="str">
        <f>"den " &amp; TEXT(Dates[[#This Row],[Datum]],"d MMMM ÅÅÅÅ")</f>
        <v>den 7 juni 2022</v>
      </c>
      <c r="E890">
        <f>YEAR(Dates[[#This Row],[Datum]])</f>
        <v>2022</v>
      </c>
      <c r="F890">
        <f>MONTH(Dates[[#This Row],[Datum]])</f>
        <v>6</v>
      </c>
      <c r="G890" t="str">
        <f>TEXT(Dates[[#This Row],[Datum]],"MMMM")</f>
        <v>juni</v>
      </c>
      <c r="H890" t="str">
        <f>TEXT(Dates[[#This Row],[Datum]],"MMM")</f>
        <v>jun</v>
      </c>
      <c r="I890">
        <v>7</v>
      </c>
      <c r="J890" t="str">
        <f>TEXT(Dates[[#This Row],[Datum]],"DDDD")</f>
        <v>tisdag</v>
      </c>
      <c r="K890" t="s">
        <v>1</v>
      </c>
      <c r="L890">
        <f>WEEKDAY(Dates[[#This Row],[Datum]],2)</f>
        <v>2</v>
      </c>
      <c r="M890" t="str">
        <f>CHOOSE(Dates[[#This Row],[Månad]],"T1","T1","T1","T1","T2","T2","T2","T2","T3","T3","T3","T3")</f>
        <v>T2</v>
      </c>
      <c r="N890" t="str">
        <f>CHOOSE(Dates[[#This Row],[Månad]],"Kv1","Kv1","Kv1","Kv2","Kv2","Kv2","Kv3","Kv3","Kv3","Kv4","Kv4","Kv4")</f>
        <v>Kv2</v>
      </c>
      <c r="O890">
        <f>WEEKNUM(Dates[[#This Row],[Datum]],21)</f>
        <v>23</v>
      </c>
      <c r="P890" t="str">
        <f>"V"&amp;Dates[[#This Row],[Veckonummer]]</f>
        <v>V23</v>
      </c>
      <c r="Q890">
        <f>Dates[[#This Row],[Datum]]-(DATE(YEAR(Dates[[#This Row],[Datum]]),1,0))</f>
        <v>158</v>
      </c>
    </row>
    <row r="891" spans="1:17" x14ac:dyDescent="0.25">
      <c r="A891">
        <v>11847</v>
      </c>
      <c r="B891">
        <v>20220608</v>
      </c>
      <c r="C891" s="1">
        <v>44720</v>
      </c>
      <c r="D891" t="str">
        <f>"den " &amp; TEXT(Dates[[#This Row],[Datum]],"d MMMM ÅÅÅÅ")</f>
        <v>den 8 juni 2022</v>
      </c>
      <c r="E891">
        <f>YEAR(Dates[[#This Row],[Datum]])</f>
        <v>2022</v>
      </c>
      <c r="F891">
        <f>MONTH(Dates[[#This Row],[Datum]])</f>
        <v>6</v>
      </c>
      <c r="G891" t="str">
        <f>TEXT(Dates[[#This Row],[Datum]],"MMMM")</f>
        <v>juni</v>
      </c>
      <c r="H891" t="str">
        <f>TEXT(Dates[[#This Row],[Datum]],"MMM")</f>
        <v>jun</v>
      </c>
      <c r="I891">
        <v>8</v>
      </c>
      <c r="J891" t="str">
        <f>TEXT(Dates[[#This Row],[Datum]],"DDDD")</f>
        <v>onsdag</v>
      </c>
      <c r="K891" t="s">
        <v>2</v>
      </c>
      <c r="L891">
        <f>WEEKDAY(Dates[[#This Row],[Datum]],2)</f>
        <v>3</v>
      </c>
      <c r="M891" t="str">
        <f>CHOOSE(Dates[[#This Row],[Månad]],"T1","T1","T1","T1","T2","T2","T2","T2","T3","T3","T3","T3")</f>
        <v>T2</v>
      </c>
      <c r="N891" t="str">
        <f>CHOOSE(Dates[[#This Row],[Månad]],"Kv1","Kv1","Kv1","Kv2","Kv2","Kv2","Kv3","Kv3","Kv3","Kv4","Kv4","Kv4")</f>
        <v>Kv2</v>
      </c>
      <c r="O891">
        <f>WEEKNUM(Dates[[#This Row],[Datum]],21)</f>
        <v>23</v>
      </c>
      <c r="P891" t="str">
        <f>"V"&amp;Dates[[#This Row],[Veckonummer]]</f>
        <v>V23</v>
      </c>
      <c r="Q891">
        <f>Dates[[#This Row],[Datum]]-(DATE(YEAR(Dates[[#This Row],[Datum]]),1,0))</f>
        <v>159</v>
      </c>
    </row>
    <row r="892" spans="1:17" x14ac:dyDescent="0.25">
      <c r="A892">
        <v>11848</v>
      </c>
      <c r="B892">
        <v>20220609</v>
      </c>
      <c r="C892" s="1">
        <v>44721</v>
      </c>
      <c r="D892" t="str">
        <f>"den " &amp; TEXT(Dates[[#This Row],[Datum]],"d MMMM ÅÅÅÅ")</f>
        <v>den 9 juni 2022</v>
      </c>
      <c r="E892">
        <f>YEAR(Dates[[#This Row],[Datum]])</f>
        <v>2022</v>
      </c>
      <c r="F892">
        <f>MONTH(Dates[[#This Row],[Datum]])</f>
        <v>6</v>
      </c>
      <c r="G892" t="str">
        <f>TEXT(Dates[[#This Row],[Datum]],"MMMM")</f>
        <v>juni</v>
      </c>
      <c r="H892" t="str">
        <f>TEXT(Dates[[#This Row],[Datum]],"MMM")</f>
        <v>jun</v>
      </c>
      <c r="I892">
        <v>9</v>
      </c>
      <c r="J892" t="str">
        <f>TEXT(Dates[[#This Row],[Datum]],"DDDD")</f>
        <v>torsdag</v>
      </c>
      <c r="K892" t="s">
        <v>3</v>
      </c>
      <c r="L892">
        <f>WEEKDAY(Dates[[#This Row],[Datum]],2)</f>
        <v>4</v>
      </c>
      <c r="M892" t="str">
        <f>CHOOSE(Dates[[#This Row],[Månad]],"T1","T1","T1","T1","T2","T2","T2","T2","T3","T3","T3","T3")</f>
        <v>T2</v>
      </c>
      <c r="N892" t="str">
        <f>CHOOSE(Dates[[#This Row],[Månad]],"Kv1","Kv1","Kv1","Kv2","Kv2","Kv2","Kv3","Kv3","Kv3","Kv4","Kv4","Kv4")</f>
        <v>Kv2</v>
      </c>
      <c r="O892">
        <f>WEEKNUM(Dates[[#This Row],[Datum]],21)</f>
        <v>23</v>
      </c>
      <c r="P892" t="str">
        <f>"V"&amp;Dates[[#This Row],[Veckonummer]]</f>
        <v>V23</v>
      </c>
      <c r="Q892">
        <f>Dates[[#This Row],[Datum]]-(DATE(YEAR(Dates[[#This Row],[Datum]]),1,0))</f>
        <v>160</v>
      </c>
    </row>
    <row r="893" spans="1:17" x14ac:dyDescent="0.25">
      <c r="A893">
        <v>11849</v>
      </c>
      <c r="B893">
        <v>20220610</v>
      </c>
      <c r="C893" s="1">
        <v>44722</v>
      </c>
      <c r="D893" t="str">
        <f>"den " &amp; TEXT(Dates[[#This Row],[Datum]],"d MMMM ÅÅÅÅ")</f>
        <v>den 10 juni 2022</v>
      </c>
      <c r="E893">
        <f>YEAR(Dates[[#This Row],[Datum]])</f>
        <v>2022</v>
      </c>
      <c r="F893">
        <f>MONTH(Dates[[#This Row],[Datum]])</f>
        <v>6</v>
      </c>
      <c r="G893" t="str">
        <f>TEXT(Dates[[#This Row],[Datum]],"MMMM")</f>
        <v>juni</v>
      </c>
      <c r="H893" t="str">
        <f>TEXT(Dates[[#This Row],[Datum]],"MMM")</f>
        <v>jun</v>
      </c>
      <c r="I893">
        <v>10</v>
      </c>
      <c r="J893" t="str">
        <f>TEXT(Dates[[#This Row],[Datum]],"DDDD")</f>
        <v>fredag</v>
      </c>
      <c r="K893" t="s">
        <v>4</v>
      </c>
      <c r="L893">
        <f>WEEKDAY(Dates[[#This Row],[Datum]],2)</f>
        <v>5</v>
      </c>
      <c r="M893" t="str">
        <f>CHOOSE(Dates[[#This Row],[Månad]],"T1","T1","T1","T1","T2","T2","T2","T2","T3","T3","T3","T3")</f>
        <v>T2</v>
      </c>
      <c r="N893" t="str">
        <f>CHOOSE(Dates[[#This Row],[Månad]],"Kv1","Kv1","Kv1","Kv2","Kv2","Kv2","Kv3","Kv3","Kv3","Kv4","Kv4","Kv4")</f>
        <v>Kv2</v>
      </c>
      <c r="O893">
        <f>WEEKNUM(Dates[[#This Row],[Datum]],21)</f>
        <v>23</v>
      </c>
      <c r="P893" t="str">
        <f>"V"&amp;Dates[[#This Row],[Veckonummer]]</f>
        <v>V23</v>
      </c>
      <c r="Q893">
        <f>Dates[[#This Row],[Datum]]-(DATE(YEAR(Dates[[#This Row],[Datum]]),1,0))</f>
        <v>161</v>
      </c>
    </row>
    <row r="894" spans="1:17" x14ac:dyDescent="0.25">
      <c r="A894">
        <v>11850</v>
      </c>
      <c r="B894">
        <v>20220611</v>
      </c>
      <c r="C894" s="1">
        <v>44723</v>
      </c>
      <c r="D894" t="str">
        <f>"den " &amp; TEXT(Dates[[#This Row],[Datum]],"d MMMM ÅÅÅÅ")</f>
        <v>den 11 juni 2022</v>
      </c>
      <c r="E894">
        <f>YEAR(Dates[[#This Row],[Datum]])</f>
        <v>2022</v>
      </c>
      <c r="F894">
        <f>MONTH(Dates[[#This Row],[Datum]])</f>
        <v>6</v>
      </c>
      <c r="G894" t="str">
        <f>TEXT(Dates[[#This Row],[Datum]],"MMMM")</f>
        <v>juni</v>
      </c>
      <c r="H894" t="str">
        <f>TEXT(Dates[[#This Row],[Datum]],"MMM")</f>
        <v>jun</v>
      </c>
      <c r="I894">
        <v>11</v>
      </c>
      <c r="J894" t="str">
        <f>TEXT(Dates[[#This Row],[Datum]],"DDDD")</f>
        <v>lördag</v>
      </c>
      <c r="K894" t="s">
        <v>5</v>
      </c>
      <c r="L894">
        <f>WEEKDAY(Dates[[#This Row],[Datum]],2)</f>
        <v>6</v>
      </c>
      <c r="M894" t="str">
        <f>CHOOSE(Dates[[#This Row],[Månad]],"T1","T1","T1","T1","T2","T2","T2","T2","T3","T3","T3","T3")</f>
        <v>T2</v>
      </c>
      <c r="N894" t="str">
        <f>CHOOSE(Dates[[#This Row],[Månad]],"Kv1","Kv1","Kv1","Kv2","Kv2","Kv2","Kv3","Kv3","Kv3","Kv4","Kv4","Kv4")</f>
        <v>Kv2</v>
      </c>
      <c r="O894">
        <f>WEEKNUM(Dates[[#This Row],[Datum]],21)</f>
        <v>23</v>
      </c>
      <c r="P894" t="str">
        <f>"V"&amp;Dates[[#This Row],[Veckonummer]]</f>
        <v>V23</v>
      </c>
      <c r="Q894">
        <f>Dates[[#This Row],[Datum]]-(DATE(YEAR(Dates[[#This Row],[Datum]]),1,0))</f>
        <v>162</v>
      </c>
    </row>
    <row r="895" spans="1:17" x14ac:dyDescent="0.25">
      <c r="A895">
        <v>11851</v>
      </c>
      <c r="B895">
        <v>20220612</v>
      </c>
      <c r="C895" s="1">
        <v>44724</v>
      </c>
      <c r="D895" t="str">
        <f>"den " &amp; TEXT(Dates[[#This Row],[Datum]],"d MMMM ÅÅÅÅ")</f>
        <v>den 12 juni 2022</v>
      </c>
      <c r="E895">
        <f>YEAR(Dates[[#This Row],[Datum]])</f>
        <v>2022</v>
      </c>
      <c r="F895">
        <f>MONTH(Dates[[#This Row],[Datum]])</f>
        <v>6</v>
      </c>
      <c r="G895" t="str">
        <f>TEXT(Dates[[#This Row],[Datum]],"MMMM")</f>
        <v>juni</v>
      </c>
      <c r="H895" t="str">
        <f>TEXT(Dates[[#This Row],[Datum]],"MMM")</f>
        <v>jun</v>
      </c>
      <c r="I895">
        <v>12</v>
      </c>
      <c r="J895" t="str">
        <f>TEXT(Dates[[#This Row],[Datum]],"DDDD")</f>
        <v>söndag</v>
      </c>
      <c r="K895" t="s">
        <v>6</v>
      </c>
      <c r="L895">
        <f>WEEKDAY(Dates[[#This Row],[Datum]],2)</f>
        <v>7</v>
      </c>
      <c r="M895" t="str">
        <f>CHOOSE(Dates[[#This Row],[Månad]],"T1","T1","T1","T1","T2","T2","T2","T2","T3","T3","T3","T3")</f>
        <v>T2</v>
      </c>
      <c r="N895" t="str">
        <f>CHOOSE(Dates[[#This Row],[Månad]],"Kv1","Kv1","Kv1","Kv2","Kv2","Kv2","Kv3","Kv3","Kv3","Kv4","Kv4","Kv4")</f>
        <v>Kv2</v>
      </c>
      <c r="O895">
        <f>WEEKNUM(Dates[[#This Row],[Datum]],21)</f>
        <v>23</v>
      </c>
      <c r="P895" t="str">
        <f>"V"&amp;Dates[[#This Row],[Veckonummer]]</f>
        <v>V23</v>
      </c>
      <c r="Q895">
        <f>Dates[[#This Row],[Datum]]-(DATE(YEAR(Dates[[#This Row],[Datum]]),1,0))</f>
        <v>163</v>
      </c>
    </row>
    <row r="896" spans="1:17" x14ac:dyDescent="0.25">
      <c r="A896">
        <v>11852</v>
      </c>
      <c r="B896">
        <v>20220613</v>
      </c>
      <c r="C896" s="1">
        <v>44725</v>
      </c>
      <c r="D896" t="str">
        <f>"den " &amp; TEXT(Dates[[#This Row],[Datum]],"d MMMM ÅÅÅÅ")</f>
        <v>den 13 juni 2022</v>
      </c>
      <c r="E896">
        <f>YEAR(Dates[[#This Row],[Datum]])</f>
        <v>2022</v>
      </c>
      <c r="F896">
        <f>MONTH(Dates[[#This Row],[Datum]])</f>
        <v>6</v>
      </c>
      <c r="G896" t="str">
        <f>TEXT(Dates[[#This Row],[Datum]],"MMMM")</f>
        <v>juni</v>
      </c>
      <c r="H896" t="str">
        <f>TEXT(Dates[[#This Row],[Datum]],"MMM")</f>
        <v>jun</v>
      </c>
      <c r="I896">
        <v>13</v>
      </c>
      <c r="J896" t="str">
        <f>TEXT(Dates[[#This Row],[Datum]],"DDDD")</f>
        <v>måndag</v>
      </c>
      <c r="K896" t="s">
        <v>0</v>
      </c>
      <c r="L896">
        <f>WEEKDAY(Dates[[#This Row],[Datum]],2)</f>
        <v>1</v>
      </c>
      <c r="M896" t="str">
        <f>CHOOSE(Dates[[#This Row],[Månad]],"T1","T1","T1","T1","T2","T2","T2","T2","T3","T3","T3","T3")</f>
        <v>T2</v>
      </c>
      <c r="N896" t="str">
        <f>CHOOSE(Dates[[#This Row],[Månad]],"Kv1","Kv1","Kv1","Kv2","Kv2","Kv2","Kv3","Kv3","Kv3","Kv4","Kv4","Kv4")</f>
        <v>Kv2</v>
      </c>
      <c r="O896">
        <f>WEEKNUM(Dates[[#This Row],[Datum]],21)</f>
        <v>24</v>
      </c>
      <c r="P896" t="str">
        <f>"V"&amp;Dates[[#This Row],[Veckonummer]]</f>
        <v>V24</v>
      </c>
      <c r="Q896">
        <f>Dates[[#This Row],[Datum]]-(DATE(YEAR(Dates[[#This Row],[Datum]]),1,0))</f>
        <v>164</v>
      </c>
    </row>
    <row r="897" spans="1:17" x14ac:dyDescent="0.25">
      <c r="A897">
        <v>11853</v>
      </c>
      <c r="B897">
        <v>20220614</v>
      </c>
      <c r="C897" s="1">
        <v>44726</v>
      </c>
      <c r="D897" t="str">
        <f>"den " &amp; TEXT(Dates[[#This Row],[Datum]],"d MMMM ÅÅÅÅ")</f>
        <v>den 14 juni 2022</v>
      </c>
      <c r="E897">
        <f>YEAR(Dates[[#This Row],[Datum]])</f>
        <v>2022</v>
      </c>
      <c r="F897">
        <f>MONTH(Dates[[#This Row],[Datum]])</f>
        <v>6</v>
      </c>
      <c r="G897" t="str">
        <f>TEXT(Dates[[#This Row],[Datum]],"MMMM")</f>
        <v>juni</v>
      </c>
      <c r="H897" t="str">
        <f>TEXT(Dates[[#This Row],[Datum]],"MMM")</f>
        <v>jun</v>
      </c>
      <c r="I897">
        <v>14</v>
      </c>
      <c r="J897" t="str">
        <f>TEXT(Dates[[#This Row],[Datum]],"DDDD")</f>
        <v>tisdag</v>
      </c>
      <c r="K897" t="s">
        <v>1</v>
      </c>
      <c r="L897">
        <f>WEEKDAY(Dates[[#This Row],[Datum]],2)</f>
        <v>2</v>
      </c>
      <c r="M897" t="str">
        <f>CHOOSE(Dates[[#This Row],[Månad]],"T1","T1","T1","T1","T2","T2","T2","T2","T3","T3","T3","T3")</f>
        <v>T2</v>
      </c>
      <c r="N897" t="str">
        <f>CHOOSE(Dates[[#This Row],[Månad]],"Kv1","Kv1","Kv1","Kv2","Kv2","Kv2","Kv3","Kv3","Kv3","Kv4","Kv4","Kv4")</f>
        <v>Kv2</v>
      </c>
      <c r="O897">
        <f>WEEKNUM(Dates[[#This Row],[Datum]],21)</f>
        <v>24</v>
      </c>
      <c r="P897" t="str">
        <f>"V"&amp;Dates[[#This Row],[Veckonummer]]</f>
        <v>V24</v>
      </c>
      <c r="Q897">
        <f>Dates[[#This Row],[Datum]]-(DATE(YEAR(Dates[[#This Row],[Datum]]),1,0))</f>
        <v>165</v>
      </c>
    </row>
    <row r="898" spans="1:17" x14ac:dyDescent="0.25">
      <c r="A898">
        <v>11854</v>
      </c>
      <c r="B898">
        <v>20220615</v>
      </c>
      <c r="C898" s="1">
        <v>44727</v>
      </c>
      <c r="D898" t="str">
        <f>"den " &amp; TEXT(Dates[[#This Row],[Datum]],"d MMMM ÅÅÅÅ")</f>
        <v>den 15 juni 2022</v>
      </c>
      <c r="E898">
        <f>YEAR(Dates[[#This Row],[Datum]])</f>
        <v>2022</v>
      </c>
      <c r="F898">
        <f>MONTH(Dates[[#This Row],[Datum]])</f>
        <v>6</v>
      </c>
      <c r="G898" t="str">
        <f>TEXT(Dates[[#This Row],[Datum]],"MMMM")</f>
        <v>juni</v>
      </c>
      <c r="H898" t="str">
        <f>TEXT(Dates[[#This Row],[Datum]],"MMM")</f>
        <v>jun</v>
      </c>
      <c r="I898">
        <v>15</v>
      </c>
      <c r="J898" t="str">
        <f>TEXT(Dates[[#This Row],[Datum]],"DDDD")</f>
        <v>onsdag</v>
      </c>
      <c r="K898" t="s">
        <v>2</v>
      </c>
      <c r="L898">
        <f>WEEKDAY(Dates[[#This Row],[Datum]],2)</f>
        <v>3</v>
      </c>
      <c r="M898" t="str">
        <f>CHOOSE(Dates[[#This Row],[Månad]],"T1","T1","T1","T1","T2","T2","T2","T2","T3","T3","T3","T3")</f>
        <v>T2</v>
      </c>
      <c r="N898" t="str">
        <f>CHOOSE(Dates[[#This Row],[Månad]],"Kv1","Kv1","Kv1","Kv2","Kv2","Kv2","Kv3","Kv3","Kv3","Kv4","Kv4","Kv4")</f>
        <v>Kv2</v>
      </c>
      <c r="O898">
        <f>WEEKNUM(Dates[[#This Row],[Datum]],21)</f>
        <v>24</v>
      </c>
      <c r="P898" t="str">
        <f>"V"&amp;Dates[[#This Row],[Veckonummer]]</f>
        <v>V24</v>
      </c>
      <c r="Q898">
        <f>Dates[[#This Row],[Datum]]-(DATE(YEAR(Dates[[#This Row],[Datum]]),1,0))</f>
        <v>166</v>
      </c>
    </row>
    <row r="899" spans="1:17" x14ac:dyDescent="0.25">
      <c r="A899">
        <v>11855</v>
      </c>
      <c r="B899">
        <v>20220616</v>
      </c>
      <c r="C899" s="1">
        <v>44728</v>
      </c>
      <c r="D899" t="str">
        <f>"den " &amp; TEXT(Dates[[#This Row],[Datum]],"d MMMM ÅÅÅÅ")</f>
        <v>den 16 juni 2022</v>
      </c>
      <c r="E899">
        <f>YEAR(Dates[[#This Row],[Datum]])</f>
        <v>2022</v>
      </c>
      <c r="F899">
        <f>MONTH(Dates[[#This Row],[Datum]])</f>
        <v>6</v>
      </c>
      <c r="G899" t="str">
        <f>TEXT(Dates[[#This Row],[Datum]],"MMMM")</f>
        <v>juni</v>
      </c>
      <c r="H899" t="str">
        <f>TEXT(Dates[[#This Row],[Datum]],"MMM")</f>
        <v>jun</v>
      </c>
      <c r="I899">
        <v>16</v>
      </c>
      <c r="J899" t="str">
        <f>TEXT(Dates[[#This Row],[Datum]],"DDDD")</f>
        <v>torsdag</v>
      </c>
      <c r="K899" t="s">
        <v>3</v>
      </c>
      <c r="L899">
        <f>WEEKDAY(Dates[[#This Row],[Datum]],2)</f>
        <v>4</v>
      </c>
      <c r="M899" t="str">
        <f>CHOOSE(Dates[[#This Row],[Månad]],"T1","T1","T1","T1","T2","T2","T2","T2","T3","T3","T3","T3")</f>
        <v>T2</v>
      </c>
      <c r="N899" t="str">
        <f>CHOOSE(Dates[[#This Row],[Månad]],"Kv1","Kv1","Kv1","Kv2","Kv2","Kv2","Kv3","Kv3","Kv3","Kv4","Kv4","Kv4")</f>
        <v>Kv2</v>
      </c>
      <c r="O899">
        <f>WEEKNUM(Dates[[#This Row],[Datum]],21)</f>
        <v>24</v>
      </c>
      <c r="P899" t="str">
        <f>"V"&amp;Dates[[#This Row],[Veckonummer]]</f>
        <v>V24</v>
      </c>
      <c r="Q899">
        <f>Dates[[#This Row],[Datum]]-(DATE(YEAR(Dates[[#This Row],[Datum]]),1,0))</f>
        <v>167</v>
      </c>
    </row>
    <row r="900" spans="1:17" x14ac:dyDescent="0.25">
      <c r="A900">
        <v>11856</v>
      </c>
      <c r="B900">
        <v>20220617</v>
      </c>
      <c r="C900" s="1">
        <v>44729</v>
      </c>
      <c r="D900" t="str">
        <f>"den " &amp; TEXT(Dates[[#This Row],[Datum]],"d MMMM ÅÅÅÅ")</f>
        <v>den 17 juni 2022</v>
      </c>
      <c r="E900">
        <f>YEAR(Dates[[#This Row],[Datum]])</f>
        <v>2022</v>
      </c>
      <c r="F900">
        <f>MONTH(Dates[[#This Row],[Datum]])</f>
        <v>6</v>
      </c>
      <c r="G900" t="str">
        <f>TEXT(Dates[[#This Row],[Datum]],"MMMM")</f>
        <v>juni</v>
      </c>
      <c r="H900" t="str">
        <f>TEXT(Dates[[#This Row],[Datum]],"MMM")</f>
        <v>jun</v>
      </c>
      <c r="I900">
        <v>17</v>
      </c>
      <c r="J900" t="str">
        <f>TEXT(Dates[[#This Row],[Datum]],"DDDD")</f>
        <v>fredag</v>
      </c>
      <c r="K900" t="s">
        <v>4</v>
      </c>
      <c r="L900">
        <f>WEEKDAY(Dates[[#This Row],[Datum]],2)</f>
        <v>5</v>
      </c>
      <c r="M900" t="str">
        <f>CHOOSE(Dates[[#This Row],[Månad]],"T1","T1","T1","T1","T2","T2","T2","T2","T3","T3","T3","T3")</f>
        <v>T2</v>
      </c>
      <c r="N900" t="str">
        <f>CHOOSE(Dates[[#This Row],[Månad]],"Kv1","Kv1","Kv1","Kv2","Kv2","Kv2","Kv3","Kv3","Kv3","Kv4","Kv4","Kv4")</f>
        <v>Kv2</v>
      </c>
      <c r="O900">
        <f>WEEKNUM(Dates[[#This Row],[Datum]],21)</f>
        <v>24</v>
      </c>
      <c r="P900" t="str">
        <f>"V"&amp;Dates[[#This Row],[Veckonummer]]</f>
        <v>V24</v>
      </c>
      <c r="Q900">
        <f>Dates[[#This Row],[Datum]]-(DATE(YEAR(Dates[[#This Row],[Datum]]),1,0))</f>
        <v>168</v>
      </c>
    </row>
    <row r="901" spans="1:17" x14ac:dyDescent="0.25">
      <c r="A901">
        <v>11857</v>
      </c>
      <c r="B901">
        <v>20220618</v>
      </c>
      <c r="C901" s="1">
        <v>44730</v>
      </c>
      <c r="D901" t="str">
        <f>"den " &amp; TEXT(Dates[[#This Row],[Datum]],"d MMMM ÅÅÅÅ")</f>
        <v>den 18 juni 2022</v>
      </c>
      <c r="E901">
        <f>YEAR(Dates[[#This Row],[Datum]])</f>
        <v>2022</v>
      </c>
      <c r="F901">
        <f>MONTH(Dates[[#This Row],[Datum]])</f>
        <v>6</v>
      </c>
      <c r="G901" t="str">
        <f>TEXT(Dates[[#This Row],[Datum]],"MMMM")</f>
        <v>juni</v>
      </c>
      <c r="H901" t="str">
        <f>TEXT(Dates[[#This Row],[Datum]],"MMM")</f>
        <v>jun</v>
      </c>
      <c r="I901">
        <v>18</v>
      </c>
      <c r="J901" t="str">
        <f>TEXT(Dates[[#This Row],[Datum]],"DDDD")</f>
        <v>lördag</v>
      </c>
      <c r="K901" t="s">
        <v>5</v>
      </c>
      <c r="L901">
        <f>WEEKDAY(Dates[[#This Row],[Datum]],2)</f>
        <v>6</v>
      </c>
      <c r="M901" t="str">
        <f>CHOOSE(Dates[[#This Row],[Månad]],"T1","T1","T1","T1","T2","T2","T2","T2","T3","T3","T3","T3")</f>
        <v>T2</v>
      </c>
      <c r="N901" t="str">
        <f>CHOOSE(Dates[[#This Row],[Månad]],"Kv1","Kv1","Kv1","Kv2","Kv2","Kv2","Kv3","Kv3","Kv3","Kv4","Kv4","Kv4")</f>
        <v>Kv2</v>
      </c>
      <c r="O901">
        <f>WEEKNUM(Dates[[#This Row],[Datum]],21)</f>
        <v>24</v>
      </c>
      <c r="P901" t="str">
        <f>"V"&amp;Dates[[#This Row],[Veckonummer]]</f>
        <v>V24</v>
      </c>
      <c r="Q901">
        <f>Dates[[#This Row],[Datum]]-(DATE(YEAR(Dates[[#This Row],[Datum]]),1,0))</f>
        <v>169</v>
      </c>
    </row>
    <row r="902" spans="1:17" x14ac:dyDescent="0.25">
      <c r="A902">
        <v>11858</v>
      </c>
      <c r="B902">
        <v>20220619</v>
      </c>
      <c r="C902" s="1">
        <v>44731</v>
      </c>
      <c r="D902" t="str">
        <f>"den " &amp; TEXT(Dates[[#This Row],[Datum]],"d MMMM ÅÅÅÅ")</f>
        <v>den 19 juni 2022</v>
      </c>
      <c r="E902">
        <f>YEAR(Dates[[#This Row],[Datum]])</f>
        <v>2022</v>
      </c>
      <c r="F902">
        <f>MONTH(Dates[[#This Row],[Datum]])</f>
        <v>6</v>
      </c>
      <c r="G902" t="str">
        <f>TEXT(Dates[[#This Row],[Datum]],"MMMM")</f>
        <v>juni</v>
      </c>
      <c r="H902" t="str">
        <f>TEXT(Dates[[#This Row],[Datum]],"MMM")</f>
        <v>jun</v>
      </c>
      <c r="I902">
        <v>19</v>
      </c>
      <c r="J902" t="str">
        <f>TEXT(Dates[[#This Row],[Datum]],"DDDD")</f>
        <v>söndag</v>
      </c>
      <c r="K902" t="s">
        <v>6</v>
      </c>
      <c r="L902">
        <f>WEEKDAY(Dates[[#This Row],[Datum]],2)</f>
        <v>7</v>
      </c>
      <c r="M902" t="str">
        <f>CHOOSE(Dates[[#This Row],[Månad]],"T1","T1","T1","T1","T2","T2","T2","T2","T3","T3","T3","T3")</f>
        <v>T2</v>
      </c>
      <c r="N902" t="str">
        <f>CHOOSE(Dates[[#This Row],[Månad]],"Kv1","Kv1","Kv1","Kv2","Kv2","Kv2","Kv3","Kv3","Kv3","Kv4","Kv4","Kv4")</f>
        <v>Kv2</v>
      </c>
      <c r="O902">
        <f>WEEKNUM(Dates[[#This Row],[Datum]],21)</f>
        <v>24</v>
      </c>
      <c r="P902" t="str">
        <f>"V"&amp;Dates[[#This Row],[Veckonummer]]</f>
        <v>V24</v>
      </c>
      <c r="Q902">
        <f>Dates[[#This Row],[Datum]]-(DATE(YEAR(Dates[[#This Row],[Datum]]),1,0))</f>
        <v>170</v>
      </c>
    </row>
    <row r="903" spans="1:17" x14ac:dyDescent="0.25">
      <c r="A903">
        <v>11859</v>
      </c>
      <c r="B903">
        <v>20220620</v>
      </c>
      <c r="C903" s="1">
        <v>44732</v>
      </c>
      <c r="D903" t="str">
        <f>"den " &amp; TEXT(Dates[[#This Row],[Datum]],"d MMMM ÅÅÅÅ")</f>
        <v>den 20 juni 2022</v>
      </c>
      <c r="E903">
        <f>YEAR(Dates[[#This Row],[Datum]])</f>
        <v>2022</v>
      </c>
      <c r="F903">
        <f>MONTH(Dates[[#This Row],[Datum]])</f>
        <v>6</v>
      </c>
      <c r="G903" t="str">
        <f>TEXT(Dates[[#This Row],[Datum]],"MMMM")</f>
        <v>juni</v>
      </c>
      <c r="H903" t="str">
        <f>TEXT(Dates[[#This Row],[Datum]],"MMM")</f>
        <v>jun</v>
      </c>
      <c r="I903">
        <v>20</v>
      </c>
      <c r="J903" t="str">
        <f>TEXT(Dates[[#This Row],[Datum]],"DDDD")</f>
        <v>måndag</v>
      </c>
      <c r="K903" t="s">
        <v>0</v>
      </c>
      <c r="L903">
        <f>WEEKDAY(Dates[[#This Row],[Datum]],2)</f>
        <v>1</v>
      </c>
      <c r="M903" t="str">
        <f>CHOOSE(Dates[[#This Row],[Månad]],"T1","T1","T1","T1","T2","T2","T2","T2","T3","T3","T3","T3")</f>
        <v>T2</v>
      </c>
      <c r="N903" t="str">
        <f>CHOOSE(Dates[[#This Row],[Månad]],"Kv1","Kv1","Kv1","Kv2","Kv2","Kv2","Kv3","Kv3","Kv3","Kv4","Kv4","Kv4")</f>
        <v>Kv2</v>
      </c>
      <c r="O903">
        <f>WEEKNUM(Dates[[#This Row],[Datum]],21)</f>
        <v>25</v>
      </c>
      <c r="P903" t="str">
        <f>"V"&amp;Dates[[#This Row],[Veckonummer]]</f>
        <v>V25</v>
      </c>
      <c r="Q903">
        <f>Dates[[#This Row],[Datum]]-(DATE(YEAR(Dates[[#This Row],[Datum]]),1,0))</f>
        <v>171</v>
      </c>
    </row>
    <row r="904" spans="1:17" x14ac:dyDescent="0.25">
      <c r="A904">
        <v>11860</v>
      </c>
      <c r="B904">
        <v>20220621</v>
      </c>
      <c r="C904" s="1">
        <v>44733</v>
      </c>
      <c r="D904" t="str">
        <f>"den " &amp; TEXT(Dates[[#This Row],[Datum]],"d MMMM ÅÅÅÅ")</f>
        <v>den 21 juni 2022</v>
      </c>
      <c r="E904">
        <f>YEAR(Dates[[#This Row],[Datum]])</f>
        <v>2022</v>
      </c>
      <c r="F904">
        <f>MONTH(Dates[[#This Row],[Datum]])</f>
        <v>6</v>
      </c>
      <c r="G904" t="str">
        <f>TEXT(Dates[[#This Row],[Datum]],"MMMM")</f>
        <v>juni</v>
      </c>
      <c r="H904" t="str">
        <f>TEXT(Dates[[#This Row],[Datum]],"MMM")</f>
        <v>jun</v>
      </c>
      <c r="I904">
        <v>21</v>
      </c>
      <c r="J904" t="str">
        <f>TEXT(Dates[[#This Row],[Datum]],"DDDD")</f>
        <v>tisdag</v>
      </c>
      <c r="K904" t="s">
        <v>1</v>
      </c>
      <c r="L904">
        <f>WEEKDAY(Dates[[#This Row],[Datum]],2)</f>
        <v>2</v>
      </c>
      <c r="M904" t="str">
        <f>CHOOSE(Dates[[#This Row],[Månad]],"T1","T1","T1","T1","T2","T2","T2","T2","T3","T3","T3","T3")</f>
        <v>T2</v>
      </c>
      <c r="N904" t="str">
        <f>CHOOSE(Dates[[#This Row],[Månad]],"Kv1","Kv1","Kv1","Kv2","Kv2","Kv2","Kv3","Kv3","Kv3","Kv4","Kv4","Kv4")</f>
        <v>Kv2</v>
      </c>
      <c r="O904">
        <f>WEEKNUM(Dates[[#This Row],[Datum]],21)</f>
        <v>25</v>
      </c>
      <c r="P904" t="str">
        <f>"V"&amp;Dates[[#This Row],[Veckonummer]]</f>
        <v>V25</v>
      </c>
      <c r="Q904">
        <f>Dates[[#This Row],[Datum]]-(DATE(YEAR(Dates[[#This Row],[Datum]]),1,0))</f>
        <v>172</v>
      </c>
    </row>
    <row r="905" spans="1:17" x14ac:dyDescent="0.25">
      <c r="A905">
        <v>11861</v>
      </c>
      <c r="B905">
        <v>20220622</v>
      </c>
      <c r="C905" s="1">
        <v>44734</v>
      </c>
      <c r="D905" t="str">
        <f>"den " &amp; TEXT(Dates[[#This Row],[Datum]],"d MMMM ÅÅÅÅ")</f>
        <v>den 22 juni 2022</v>
      </c>
      <c r="E905">
        <f>YEAR(Dates[[#This Row],[Datum]])</f>
        <v>2022</v>
      </c>
      <c r="F905">
        <f>MONTH(Dates[[#This Row],[Datum]])</f>
        <v>6</v>
      </c>
      <c r="G905" t="str">
        <f>TEXT(Dates[[#This Row],[Datum]],"MMMM")</f>
        <v>juni</v>
      </c>
      <c r="H905" t="str">
        <f>TEXT(Dates[[#This Row],[Datum]],"MMM")</f>
        <v>jun</v>
      </c>
      <c r="I905">
        <v>22</v>
      </c>
      <c r="J905" t="str">
        <f>TEXT(Dates[[#This Row],[Datum]],"DDDD")</f>
        <v>onsdag</v>
      </c>
      <c r="K905" t="s">
        <v>2</v>
      </c>
      <c r="L905">
        <f>WEEKDAY(Dates[[#This Row],[Datum]],2)</f>
        <v>3</v>
      </c>
      <c r="M905" t="str">
        <f>CHOOSE(Dates[[#This Row],[Månad]],"T1","T1","T1","T1","T2","T2","T2","T2","T3","T3","T3","T3")</f>
        <v>T2</v>
      </c>
      <c r="N905" t="str">
        <f>CHOOSE(Dates[[#This Row],[Månad]],"Kv1","Kv1","Kv1","Kv2","Kv2","Kv2","Kv3","Kv3","Kv3","Kv4","Kv4","Kv4")</f>
        <v>Kv2</v>
      </c>
      <c r="O905">
        <f>WEEKNUM(Dates[[#This Row],[Datum]],21)</f>
        <v>25</v>
      </c>
      <c r="P905" t="str">
        <f>"V"&amp;Dates[[#This Row],[Veckonummer]]</f>
        <v>V25</v>
      </c>
      <c r="Q905">
        <f>Dates[[#This Row],[Datum]]-(DATE(YEAR(Dates[[#This Row],[Datum]]),1,0))</f>
        <v>173</v>
      </c>
    </row>
    <row r="906" spans="1:17" x14ac:dyDescent="0.25">
      <c r="A906">
        <v>11862</v>
      </c>
      <c r="B906">
        <v>20220623</v>
      </c>
      <c r="C906" s="1">
        <v>44735</v>
      </c>
      <c r="D906" t="str">
        <f>"den " &amp; TEXT(Dates[[#This Row],[Datum]],"d MMMM ÅÅÅÅ")</f>
        <v>den 23 juni 2022</v>
      </c>
      <c r="E906">
        <f>YEAR(Dates[[#This Row],[Datum]])</f>
        <v>2022</v>
      </c>
      <c r="F906">
        <f>MONTH(Dates[[#This Row],[Datum]])</f>
        <v>6</v>
      </c>
      <c r="G906" t="str">
        <f>TEXT(Dates[[#This Row],[Datum]],"MMMM")</f>
        <v>juni</v>
      </c>
      <c r="H906" t="str">
        <f>TEXT(Dates[[#This Row],[Datum]],"MMM")</f>
        <v>jun</v>
      </c>
      <c r="I906">
        <v>23</v>
      </c>
      <c r="J906" t="str">
        <f>TEXT(Dates[[#This Row],[Datum]],"DDDD")</f>
        <v>torsdag</v>
      </c>
      <c r="K906" t="s">
        <v>3</v>
      </c>
      <c r="L906">
        <f>WEEKDAY(Dates[[#This Row],[Datum]],2)</f>
        <v>4</v>
      </c>
      <c r="M906" t="str">
        <f>CHOOSE(Dates[[#This Row],[Månad]],"T1","T1","T1","T1","T2","T2","T2","T2","T3","T3","T3","T3")</f>
        <v>T2</v>
      </c>
      <c r="N906" t="str">
        <f>CHOOSE(Dates[[#This Row],[Månad]],"Kv1","Kv1","Kv1","Kv2","Kv2","Kv2","Kv3","Kv3","Kv3","Kv4","Kv4","Kv4")</f>
        <v>Kv2</v>
      </c>
      <c r="O906">
        <f>WEEKNUM(Dates[[#This Row],[Datum]],21)</f>
        <v>25</v>
      </c>
      <c r="P906" t="str">
        <f>"V"&amp;Dates[[#This Row],[Veckonummer]]</f>
        <v>V25</v>
      </c>
      <c r="Q906">
        <f>Dates[[#This Row],[Datum]]-(DATE(YEAR(Dates[[#This Row],[Datum]]),1,0))</f>
        <v>174</v>
      </c>
    </row>
    <row r="907" spans="1:17" x14ac:dyDescent="0.25">
      <c r="A907">
        <v>11863</v>
      </c>
      <c r="B907">
        <v>20220624</v>
      </c>
      <c r="C907" s="1">
        <v>44736</v>
      </c>
      <c r="D907" t="str">
        <f>"den " &amp; TEXT(Dates[[#This Row],[Datum]],"d MMMM ÅÅÅÅ")</f>
        <v>den 24 juni 2022</v>
      </c>
      <c r="E907">
        <f>YEAR(Dates[[#This Row],[Datum]])</f>
        <v>2022</v>
      </c>
      <c r="F907">
        <f>MONTH(Dates[[#This Row],[Datum]])</f>
        <v>6</v>
      </c>
      <c r="G907" t="str">
        <f>TEXT(Dates[[#This Row],[Datum]],"MMMM")</f>
        <v>juni</v>
      </c>
      <c r="H907" t="str">
        <f>TEXT(Dates[[#This Row],[Datum]],"MMM")</f>
        <v>jun</v>
      </c>
      <c r="I907">
        <v>24</v>
      </c>
      <c r="J907" t="str">
        <f>TEXT(Dates[[#This Row],[Datum]],"DDDD")</f>
        <v>fredag</v>
      </c>
      <c r="K907" t="s">
        <v>4</v>
      </c>
      <c r="L907">
        <f>WEEKDAY(Dates[[#This Row],[Datum]],2)</f>
        <v>5</v>
      </c>
      <c r="M907" t="str">
        <f>CHOOSE(Dates[[#This Row],[Månad]],"T1","T1","T1","T1","T2","T2","T2","T2","T3","T3","T3","T3")</f>
        <v>T2</v>
      </c>
      <c r="N907" t="str">
        <f>CHOOSE(Dates[[#This Row],[Månad]],"Kv1","Kv1","Kv1","Kv2","Kv2","Kv2","Kv3","Kv3","Kv3","Kv4","Kv4","Kv4")</f>
        <v>Kv2</v>
      </c>
      <c r="O907">
        <f>WEEKNUM(Dates[[#This Row],[Datum]],21)</f>
        <v>25</v>
      </c>
      <c r="P907" t="str">
        <f>"V"&amp;Dates[[#This Row],[Veckonummer]]</f>
        <v>V25</v>
      </c>
      <c r="Q907">
        <f>Dates[[#This Row],[Datum]]-(DATE(YEAR(Dates[[#This Row],[Datum]]),1,0))</f>
        <v>175</v>
      </c>
    </row>
    <row r="908" spans="1:17" x14ac:dyDescent="0.25">
      <c r="A908">
        <v>11864</v>
      </c>
      <c r="B908">
        <v>20220625</v>
      </c>
      <c r="C908" s="1">
        <v>44737</v>
      </c>
      <c r="D908" t="str">
        <f>"den " &amp; TEXT(Dates[[#This Row],[Datum]],"d MMMM ÅÅÅÅ")</f>
        <v>den 25 juni 2022</v>
      </c>
      <c r="E908">
        <f>YEAR(Dates[[#This Row],[Datum]])</f>
        <v>2022</v>
      </c>
      <c r="F908">
        <f>MONTH(Dates[[#This Row],[Datum]])</f>
        <v>6</v>
      </c>
      <c r="G908" t="str">
        <f>TEXT(Dates[[#This Row],[Datum]],"MMMM")</f>
        <v>juni</v>
      </c>
      <c r="H908" t="str">
        <f>TEXT(Dates[[#This Row],[Datum]],"MMM")</f>
        <v>jun</v>
      </c>
      <c r="I908">
        <v>25</v>
      </c>
      <c r="J908" t="str">
        <f>TEXT(Dates[[#This Row],[Datum]],"DDDD")</f>
        <v>lördag</v>
      </c>
      <c r="K908" t="s">
        <v>5</v>
      </c>
      <c r="L908">
        <f>WEEKDAY(Dates[[#This Row],[Datum]],2)</f>
        <v>6</v>
      </c>
      <c r="M908" t="str">
        <f>CHOOSE(Dates[[#This Row],[Månad]],"T1","T1","T1","T1","T2","T2","T2","T2","T3","T3","T3","T3")</f>
        <v>T2</v>
      </c>
      <c r="N908" t="str">
        <f>CHOOSE(Dates[[#This Row],[Månad]],"Kv1","Kv1","Kv1","Kv2","Kv2","Kv2","Kv3","Kv3","Kv3","Kv4","Kv4","Kv4")</f>
        <v>Kv2</v>
      </c>
      <c r="O908">
        <f>WEEKNUM(Dates[[#This Row],[Datum]],21)</f>
        <v>25</v>
      </c>
      <c r="P908" t="str">
        <f>"V"&amp;Dates[[#This Row],[Veckonummer]]</f>
        <v>V25</v>
      </c>
      <c r="Q908">
        <f>Dates[[#This Row],[Datum]]-(DATE(YEAR(Dates[[#This Row],[Datum]]),1,0))</f>
        <v>176</v>
      </c>
    </row>
    <row r="909" spans="1:17" x14ac:dyDescent="0.25">
      <c r="A909">
        <v>11865</v>
      </c>
      <c r="B909">
        <v>20220626</v>
      </c>
      <c r="C909" s="1">
        <v>44738</v>
      </c>
      <c r="D909" t="str">
        <f>"den " &amp; TEXT(Dates[[#This Row],[Datum]],"d MMMM ÅÅÅÅ")</f>
        <v>den 26 juni 2022</v>
      </c>
      <c r="E909">
        <f>YEAR(Dates[[#This Row],[Datum]])</f>
        <v>2022</v>
      </c>
      <c r="F909">
        <f>MONTH(Dates[[#This Row],[Datum]])</f>
        <v>6</v>
      </c>
      <c r="G909" t="str">
        <f>TEXT(Dates[[#This Row],[Datum]],"MMMM")</f>
        <v>juni</v>
      </c>
      <c r="H909" t="str">
        <f>TEXT(Dates[[#This Row],[Datum]],"MMM")</f>
        <v>jun</v>
      </c>
      <c r="I909">
        <v>26</v>
      </c>
      <c r="J909" t="str">
        <f>TEXT(Dates[[#This Row],[Datum]],"DDDD")</f>
        <v>söndag</v>
      </c>
      <c r="K909" t="s">
        <v>6</v>
      </c>
      <c r="L909">
        <f>WEEKDAY(Dates[[#This Row],[Datum]],2)</f>
        <v>7</v>
      </c>
      <c r="M909" t="str">
        <f>CHOOSE(Dates[[#This Row],[Månad]],"T1","T1","T1","T1","T2","T2","T2","T2","T3","T3","T3","T3")</f>
        <v>T2</v>
      </c>
      <c r="N909" t="str">
        <f>CHOOSE(Dates[[#This Row],[Månad]],"Kv1","Kv1","Kv1","Kv2","Kv2","Kv2","Kv3","Kv3","Kv3","Kv4","Kv4","Kv4")</f>
        <v>Kv2</v>
      </c>
      <c r="O909">
        <f>WEEKNUM(Dates[[#This Row],[Datum]],21)</f>
        <v>25</v>
      </c>
      <c r="P909" t="str">
        <f>"V"&amp;Dates[[#This Row],[Veckonummer]]</f>
        <v>V25</v>
      </c>
      <c r="Q909">
        <f>Dates[[#This Row],[Datum]]-(DATE(YEAR(Dates[[#This Row],[Datum]]),1,0))</f>
        <v>177</v>
      </c>
    </row>
    <row r="910" spans="1:17" x14ac:dyDescent="0.25">
      <c r="A910">
        <v>11866</v>
      </c>
      <c r="B910">
        <v>20220627</v>
      </c>
      <c r="C910" s="1">
        <v>44739</v>
      </c>
      <c r="D910" t="str">
        <f>"den " &amp; TEXT(Dates[[#This Row],[Datum]],"d MMMM ÅÅÅÅ")</f>
        <v>den 27 juni 2022</v>
      </c>
      <c r="E910">
        <f>YEAR(Dates[[#This Row],[Datum]])</f>
        <v>2022</v>
      </c>
      <c r="F910">
        <f>MONTH(Dates[[#This Row],[Datum]])</f>
        <v>6</v>
      </c>
      <c r="G910" t="str">
        <f>TEXT(Dates[[#This Row],[Datum]],"MMMM")</f>
        <v>juni</v>
      </c>
      <c r="H910" t="str">
        <f>TEXT(Dates[[#This Row],[Datum]],"MMM")</f>
        <v>jun</v>
      </c>
      <c r="I910">
        <v>27</v>
      </c>
      <c r="J910" t="str">
        <f>TEXT(Dates[[#This Row],[Datum]],"DDDD")</f>
        <v>måndag</v>
      </c>
      <c r="K910" t="s">
        <v>0</v>
      </c>
      <c r="L910">
        <f>WEEKDAY(Dates[[#This Row],[Datum]],2)</f>
        <v>1</v>
      </c>
      <c r="M910" t="str">
        <f>CHOOSE(Dates[[#This Row],[Månad]],"T1","T1","T1","T1","T2","T2","T2","T2","T3","T3","T3","T3")</f>
        <v>T2</v>
      </c>
      <c r="N910" t="str">
        <f>CHOOSE(Dates[[#This Row],[Månad]],"Kv1","Kv1","Kv1","Kv2","Kv2","Kv2","Kv3","Kv3","Kv3","Kv4","Kv4","Kv4")</f>
        <v>Kv2</v>
      </c>
      <c r="O910">
        <f>WEEKNUM(Dates[[#This Row],[Datum]],21)</f>
        <v>26</v>
      </c>
      <c r="P910" t="str">
        <f>"V"&amp;Dates[[#This Row],[Veckonummer]]</f>
        <v>V26</v>
      </c>
      <c r="Q910">
        <f>Dates[[#This Row],[Datum]]-(DATE(YEAR(Dates[[#This Row],[Datum]]),1,0))</f>
        <v>178</v>
      </c>
    </row>
    <row r="911" spans="1:17" x14ac:dyDescent="0.25">
      <c r="A911">
        <v>11867</v>
      </c>
      <c r="B911">
        <v>20220628</v>
      </c>
      <c r="C911" s="1">
        <v>44740</v>
      </c>
      <c r="D911" t="str">
        <f>"den " &amp; TEXT(Dates[[#This Row],[Datum]],"d MMMM ÅÅÅÅ")</f>
        <v>den 28 juni 2022</v>
      </c>
      <c r="E911">
        <f>YEAR(Dates[[#This Row],[Datum]])</f>
        <v>2022</v>
      </c>
      <c r="F911">
        <f>MONTH(Dates[[#This Row],[Datum]])</f>
        <v>6</v>
      </c>
      <c r="G911" t="str">
        <f>TEXT(Dates[[#This Row],[Datum]],"MMMM")</f>
        <v>juni</v>
      </c>
      <c r="H911" t="str">
        <f>TEXT(Dates[[#This Row],[Datum]],"MMM")</f>
        <v>jun</v>
      </c>
      <c r="I911">
        <v>28</v>
      </c>
      <c r="J911" t="str">
        <f>TEXT(Dates[[#This Row],[Datum]],"DDDD")</f>
        <v>tisdag</v>
      </c>
      <c r="K911" t="s">
        <v>1</v>
      </c>
      <c r="L911">
        <f>WEEKDAY(Dates[[#This Row],[Datum]],2)</f>
        <v>2</v>
      </c>
      <c r="M911" t="str">
        <f>CHOOSE(Dates[[#This Row],[Månad]],"T1","T1","T1","T1","T2","T2","T2","T2","T3","T3","T3","T3")</f>
        <v>T2</v>
      </c>
      <c r="N911" t="str">
        <f>CHOOSE(Dates[[#This Row],[Månad]],"Kv1","Kv1","Kv1","Kv2","Kv2","Kv2","Kv3","Kv3","Kv3","Kv4","Kv4","Kv4")</f>
        <v>Kv2</v>
      </c>
      <c r="O911">
        <f>WEEKNUM(Dates[[#This Row],[Datum]],21)</f>
        <v>26</v>
      </c>
      <c r="P911" t="str">
        <f>"V"&amp;Dates[[#This Row],[Veckonummer]]</f>
        <v>V26</v>
      </c>
      <c r="Q911">
        <f>Dates[[#This Row],[Datum]]-(DATE(YEAR(Dates[[#This Row],[Datum]]),1,0))</f>
        <v>179</v>
      </c>
    </row>
    <row r="912" spans="1:17" x14ac:dyDescent="0.25">
      <c r="A912">
        <v>11868</v>
      </c>
      <c r="B912">
        <v>20220629</v>
      </c>
      <c r="C912" s="1">
        <v>44741</v>
      </c>
      <c r="D912" t="str">
        <f>"den " &amp; TEXT(Dates[[#This Row],[Datum]],"d MMMM ÅÅÅÅ")</f>
        <v>den 29 juni 2022</v>
      </c>
      <c r="E912">
        <f>YEAR(Dates[[#This Row],[Datum]])</f>
        <v>2022</v>
      </c>
      <c r="F912">
        <f>MONTH(Dates[[#This Row],[Datum]])</f>
        <v>6</v>
      </c>
      <c r="G912" t="str">
        <f>TEXT(Dates[[#This Row],[Datum]],"MMMM")</f>
        <v>juni</v>
      </c>
      <c r="H912" t="str">
        <f>TEXT(Dates[[#This Row],[Datum]],"MMM")</f>
        <v>jun</v>
      </c>
      <c r="I912">
        <v>29</v>
      </c>
      <c r="J912" t="str">
        <f>TEXT(Dates[[#This Row],[Datum]],"DDDD")</f>
        <v>onsdag</v>
      </c>
      <c r="K912" t="s">
        <v>2</v>
      </c>
      <c r="L912">
        <f>WEEKDAY(Dates[[#This Row],[Datum]],2)</f>
        <v>3</v>
      </c>
      <c r="M912" t="str">
        <f>CHOOSE(Dates[[#This Row],[Månad]],"T1","T1","T1","T1","T2","T2","T2","T2","T3","T3","T3","T3")</f>
        <v>T2</v>
      </c>
      <c r="N912" t="str">
        <f>CHOOSE(Dates[[#This Row],[Månad]],"Kv1","Kv1","Kv1","Kv2","Kv2","Kv2","Kv3","Kv3","Kv3","Kv4","Kv4","Kv4")</f>
        <v>Kv2</v>
      </c>
      <c r="O912">
        <f>WEEKNUM(Dates[[#This Row],[Datum]],21)</f>
        <v>26</v>
      </c>
      <c r="P912" t="str">
        <f>"V"&amp;Dates[[#This Row],[Veckonummer]]</f>
        <v>V26</v>
      </c>
      <c r="Q912">
        <f>Dates[[#This Row],[Datum]]-(DATE(YEAR(Dates[[#This Row],[Datum]]),1,0))</f>
        <v>180</v>
      </c>
    </row>
    <row r="913" spans="1:17" x14ac:dyDescent="0.25">
      <c r="A913">
        <v>11869</v>
      </c>
      <c r="B913">
        <v>20220630</v>
      </c>
      <c r="C913" s="1">
        <v>44742</v>
      </c>
      <c r="D913" t="str">
        <f>"den " &amp; TEXT(Dates[[#This Row],[Datum]],"d MMMM ÅÅÅÅ")</f>
        <v>den 30 juni 2022</v>
      </c>
      <c r="E913">
        <f>YEAR(Dates[[#This Row],[Datum]])</f>
        <v>2022</v>
      </c>
      <c r="F913">
        <f>MONTH(Dates[[#This Row],[Datum]])</f>
        <v>6</v>
      </c>
      <c r="G913" t="str">
        <f>TEXT(Dates[[#This Row],[Datum]],"MMMM")</f>
        <v>juni</v>
      </c>
      <c r="H913" t="str">
        <f>TEXT(Dates[[#This Row],[Datum]],"MMM")</f>
        <v>jun</v>
      </c>
      <c r="I913">
        <v>30</v>
      </c>
      <c r="J913" t="str">
        <f>TEXT(Dates[[#This Row],[Datum]],"DDDD")</f>
        <v>torsdag</v>
      </c>
      <c r="K913" t="s">
        <v>3</v>
      </c>
      <c r="L913">
        <f>WEEKDAY(Dates[[#This Row],[Datum]],2)</f>
        <v>4</v>
      </c>
      <c r="M913" t="str">
        <f>CHOOSE(Dates[[#This Row],[Månad]],"T1","T1","T1","T1","T2","T2","T2","T2","T3","T3","T3","T3")</f>
        <v>T2</v>
      </c>
      <c r="N913" t="str">
        <f>CHOOSE(Dates[[#This Row],[Månad]],"Kv1","Kv1","Kv1","Kv2","Kv2","Kv2","Kv3","Kv3","Kv3","Kv4","Kv4","Kv4")</f>
        <v>Kv2</v>
      </c>
      <c r="O913">
        <f>WEEKNUM(Dates[[#This Row],[Datum]],21)</f>
        <v>26</v>
      </c>
      <c r="P913" t="str">
        <f>"V"&amp;Dates[[#This Row],[Veckonummer]]</f>
        <v>V26</v>
      </c>
      <c r="Q913">
        <f>Dates[[#This Row],[Datum]]-(DATE(YEAR(Dates[[#This Row],[Datum]]),1,0))</f>
        <v>181</v>
      </c>
    </row>
    <row r="914" spans="1:17" x14ac:dyDescent="0.25">
      <c r="A914">
        <v>11870</v>
      </c>
      <c r="B914">
        <v>20220701</v>
      </c>
      <c r="C914" s="1">
        <v>44743</v>
      </c>
      <c r="D914" t="str">
        <f>"den " &amp; TEXT(Dates[[#This Row],[Datum]],"d MMMM ÅÅÅÅ")</f>
        <v>den 1 juli 2022</v>
      </c>
      <c r="E914">
        <f>YEAR(Dates[[#This Row],[Datum]])</f>
        <v>2022</v>
      </c>
      <c r="F914">
        <f>MONTH(Dates[[#This Row],[Datum]])</f>
        <v>7</v>
      </c>
      <c r="G914" t="str">
        <f>TEXT(Dates[[#This Row],[Datum]],"MMMM")</f>
        <v>juli</v>
      </c>
      <c r="H914" t="str">
        <f>TEXT(Dates[[#This Row],[Datum]],"MMM")</f>
        <v>jul</v>
      </c>
      <c r="I914">
        <v>1</v>
      </c>
      <c r="J914" t="str">
        <f>TEXT(Dates[[#This Row],[Datum]],"DDDD")</f>
        <v>fredag</v>
      </c>
      <c r="K914" t="s">
        <v>4</v>
      </c>
      <c r="L914">
        <f>WEEKDAY(Dates[[#This Row],[Datum]],2)</f>
        <v>5</v>
      </c>
      <c r="M914" t="str">
        <f>CHOOSE(Dates[[#This Row],[Månad]],"T1","T1","T1","T1","T2","T2","T2","T2","T3","T3","T3","T3")</f>
        <v>T2</v>
      </c>
      <c r="N914" t="str">
        <f>CHOOSE(Dates[[#This Row],[Månad]],"Kv1","Kv1","Kv1","Kv2","Kv2","Kv2","Kv3","Kv3","Kv3","Kv4","Kv4","Kv4")</f>
        <v>Kv3</v>
      </c>
      <c r="O914">
        <f>WEEKNUM(Dates[[#This Row],[Datum]],21)</f>
        <v>26</v>
      </c>
      <c r="P914" t="str">
        <f>"V"&amp;Dates[[#This Row],[Veckonummer]]</f>
        <v>V26</v>
      </c>
      <c r="Q914">
        <f>Dates[[#This Row],[Datum]]-(DATE(YEAR(Dates[[#This Row],[Datum]]),1,0))</f>
        <v>182</v>
      </c>
    </row>
    <row r="915" spans="1:17" x14ac:dyDescent="0.25">
      <c r="A915">
        <v>11871</v>
      </c>
      <c r="B915">
        <v>20220702</v>
      </c>
      <c r="C915" s="1">
        <v>44744</v>
      </c>
      <c r="D915" t="str">
        <f>"den " &amp; TEXT(Dates[[#This Row],[Datum]],"d MMMM ÅÅÅÅ")</f>
        <v>den 2 juli 2022</v>
      </c>
      <c r="E915">
        <f>YEAR(Dates[[#This Row],[Datum]])</f>
        <v>2022</v>
      </c>
      <c r="F915">
        <f>MONTH(Dates[[#This Row],[Datum]])</f>
        <v>7</v>
      </c>
      <c r="G915" t="str">
        <f>TEXT(Dates[[#This Row],[Datum]],"MMMM")</f>
        <v>juli</v>
      </c>
      <c r="H915" t="str">
        <f>TEXT(Dates[[#This Row],[Datum]],"MMM")</f>
        <v>jul</v>
      </c>
      <c r="I915">
        <v>2</v>
      </c>
      <c r="J915" t="str">
        <f>TEXT(Dates[[#This Row],[Datum]],"DDDD")</f>
        <v>lördag</v>
      </c>
      <c r="K915" t="s">
        <v>5</v>
      </c>
      <c r="L915">
        <f>WEEKDAY(Dates[[#This Row],[Datum]],2)</f>
        <v>6</v>
      </c>
      <c r="M915" t="str">
        <f>CHOOSE(Dates[[#This Row],[Månad]],"T1","T1","T1","T1","T2","T2","T2","T2","T3","T3","T3","T3")</f>
        <v>T2</v>
      </c>
      <c r="N915" t="str">
        <f>CHOOSE(Dates[[#This Row],[Månad]],"Kv1","Kv1","Kv1","Kv2","Kv2","Kv2","Kv3","Kv3","Kv3","Kv4","Kv4","Kv4")</f>
        <v>Kv3</v>
      </c>
      <c r="O915">
        <f>WEEKNUM(Dates[[#This Row],[Datum]],21)</f>
        <v>26</v>
      </c>
      <c r="P915" t="str">
        <f>"V"&amp;Dates[[#This Row],[Veckonummer]]</f>
        <v>V26</v>
      </c>
      <c r="Q915">
        <f>Dates[[#This Row],[Datum]]-(DATE(YEAR(Dates[[#This Row],[Datum]]),1,0))</f>
        <v>183</v>
      </c>
    </row>
    <row r="916" spans="1:17" x14ac:dyDescent="0.25">
      <c r="A916">
        <v>11872</v>
      </c>
      <c r="B916">
        <v>20220703</v>
      </c>
      <c r="C916" s="1">
        <v>44745</v>
      </c>
      <c r="D916" t="str">
        <f>"den " &amp; TEXT(Dates[[#This Row],[Datum]],"d MMMM ÅÅÅÅ")</f>
        <v>den 3 juli 2022</v>
      </c>
      <c r="E916">
        <f>YEAR(Dates[[#This Row],[Datum]])</f>
        <v>2022</v>
      </c>
      <c r="F916">
        <f>MONTH(Dates[[#This Row],[Datum]])</f>
        <v>7</v>
      </c>
      <c r="G916" t="str">
        <f>TEXT(Dates[[#This Row],[Datum]],"MMMM")</f>
        <v>juli</v>
      </c>
      <c r="H916" t="str">
        <f>TEXT(Dates[[#This Row],[Datum]],"MMM")</f>
        <v>jul</v>
      </c>
      <c r="I916">
        <v>3</v>
      </c>
      <c r="J916" t="str">
        <f>TEXT(Dates[[#This Row],[Datum]],"DDDD")</f>
        <v>söndag</v>
      </c>
      <c r="K916" t="s">
        <v>6</v>
      </c>
      <c r="L916">
        <f>WEEKDAY(Dates[[#This Row],[Datum]],2)</f>
        <v>7</v>
      </c>
      <c r="M916" t="str">
        <f>CHOOSE(Dates[[#This Row],[Månad]],"T1","T1","T1","T1","T2","T2","T2","T2","T3","T3","T3","T3")</f>
        <v>T2</v>
      </c>
      <c r="N916" t="str">
        <f>CHOOSE(Dates[[#This Row],[Månad]],"Kv1","Kv1","Kv1","Kv2","Kv2","Kv2","Kv3","Kv3","Kv3","Kv4","Kv4","Kv4")</f>
        <v>Kv3</v>
      </c>
      <c r="O916">
        <f>WEEKNUM(Dates[[#This Row],[Datum]],21)</f>
        <v>26</v>
      </c>
      <c r="P916" t="str">
        <f>"V"&amp;Dates[[#This Row],[Veckonummer]]</f>
        <v>V26</v>
      </c>
      <c r="Q916">
        <f>Dates[[#This Row],[Datum]]-(DATE(YEAR(Dates[[#This Row],[Datum]]),1,0))</f>
        <v>184</v>
      </c>
    </row>
    <row r="917" spans="1:17" x14ac:dyDescent="0.25">
      <c r="A917">
        <v>11873</v>
      </c>
      <c r="B917">
        <v>20220704</v>
      </c>
      <c r="C917" s="1">
        <v>44746</v>
      </c>
      <c r="D917" t="str">
        <f>"den " &amp; TEXT(Dates[[#This Row],[Datum]],"d MMMM ÅÅÅÅ")</f>
        <v>den 4 juli 2022</v>
      </c>
      <c r="E917">
        <f>YEAR(Dates[[#This Row],[Datum]])</f>
        <v>2022</v>
      </c>
      <c r="F917">
        <f>MONTH(Dates[[#This Row],[Datum]])</f>
        <v>7</v>
      </c>
      <c r="G917" t="str">
        <f>TEXT(Dates[[#This Row],[Datum]],"MMMM")</f>
        <v>juli</v>
      </c>
      <c r="H917" t="str">
        <f>TEXT(Dates[[#This Row],[Datum]],"MMM")</f>
        <v>jul</v>
      </c>
      <c r="I917">
        <v>4</v>
      </c>
      <c r="J917" t="str">
        <f>TEXT(Dates[[#This Row],[Datum]],"DDDD")</f>
        <v>måndag</v>
      </c>
      <c r="K917" t="s">
        <v>0</v>
      </c>
      <c r="L917">
        <f>WEEKDAY(Dates[[#This Row],[Datum]],2)</f>
        <v>1</v>
      </c>
      <c r="M917" t="str">
        <f>CHOOSE(Dates[[#This Row],[Månad]],"T1","T1","T1","T1","T2","T2","T2","T2","T3","T3","T3","T3")</f>
        <v>T2</v>
      </c>
      <c r="N917" t="str">
        <f>CHOOSE(Dates[[#This Row],[Månad]],"Kv1","Kv1","Kv1","Kv2","Kv2","Kv2","Kv3","Kv3","Kv3","Kv4","Kv4","Kv4")</f>
        <v>Kv3</v>
      </c>
      <c r="O917">
        <f>WEEKNUM(Dates[[#This Row],[Datum]],21)</f>
        <v>27</v>
      </c>
      <c r="P917" t="str">
        <f>"V"&amp;Dates[[#This Row],[Veckonummer]]</f>
        <v>V27</v>
      </c>
      <c r="Q917">
        <f>Dates[[#This Row],[Datum]]-(DATE(YEAR(Dates[[#This Row],[Datum]]),1,0))</f>
        <v>185</v>
      </c>
    </row>
    <row r="918" spans="1:17" x14ac:dyDescent="0.25">
      <c r="A918">
        <v>11874</v>
      </c>
      <c r="B918">
        <v>20220705</v>
      </c>
      <c r="C918" s="1">
        <v>44747</v>
      </c>
      <c r="D918" t="str">
        <f>"den " &amp; TEXT(Dates[[#This Row],[Datum]],"d MMMM ÅÅÅÅ")</f>
        <v>den 5 juli 2022</v>
      </c>
      <c r="E918">
        <f>YEAR(Dates[[#This Row],[Datum]])</f>
        <v>2022</v>
      </c>
      <c r="F918">
        <f>MONTH(Dates[[#This Row],[Datum]])</f>
        <v>7</v>
      </c>
      <c r="G918" t="str">
        <f>TEXT(Dates[[#This Row],[Datum]],"MMMM")</f>
        <v>juli</v>
      </c>
      <c r="H918" t="str">
        <f>TEXT(Dates[[#This Row],[Datum]],"MMM")</f>
        <v>jul</v>
      </c>
      <c r="I918">
        <v>5</v>
      </c>
      <c r="J918" t="str">
        <f>TEXT(Dates[[#This Row],[Datum]],"DDDD")</f>
        <v>tisdag</v>
      </c>
      <c r="K918" t="s">
        <v>1</v>
      </c>
      <c r="L918">
        <f>WEEKDAY(Dates[[#This Row],[Datum]],2)</f>
        <v>2</v>
      </c>
      <c r="M918" t="str">
        <f>CHOOSE(Dates[[#This Row],[Månad]],"T1","T1","T1","T1","T2","T2","T2","T2","T3","T3","T3","T3")</f>
        <v>T2</v>
      </c>
      <c r="N918" t="str">
        <f>CHOOSE(Dates[[#This Row],[Månad]],"Kv1","Kv1","Kv1","Kv2","Kv2","Kv2","Kv3","Kv3","Kv3","Kv4","Kv4","Kv4")</f>
        <v>Kv3</v>
      </c>
      <c r="O918">
        <f>WEEKNUM(Dates[[#This Row],[Datum]],21)</f>
        <v>27</v>
      </c>
      <c r="P918" t="str">
        <f>"V"&amp;Dates[[#This Row],[Veckonummer]]</f>
        <v>V27</v>
      </c>
      <c r="Q918">
        <f>Dates[[#This Row],[Datum]]-(DATE(YEAR(Dates[[#This Row],[Datum]]),1,0))</f>
        <v>186</v>
      </c>
    </row>
    <row r="919" spans="1:17" x14ac:dyDescent="0.25">
      <c r="A919">
        <v>11875</v>
      </c>
      <c r="B919">
        <v>20220706</v>
      </c>
      <c r="C919" s="1">
        <v>44748</v>
      </c>
      <c r="D919" t="str">
        <f>"den " &amp; TEXT(Dates[[#This Row],[Datum]],"d MMMM ÅÅÅÅ")</f>
        <v>den 6 juli 2022</v>
      </c>
      <c r="E919">
        <f>YEAR(Dates[[#This Row],[Datum]])</f>
        <v>2022</v>
      </c>
      <c r="F919">
        <f>MONTH(Dates[[#This Row],[Datum]])</f>
        <v>7</v>
      </c>
      <c r="G919" t="str">
        <f>TEXT(Dates[[#This Row],[Datum]],"MMMM")</f>
        <v>juli</v>
      </c>
      <c r="H919" t="str">
        <f>TEXT(Dates[[#This Row],[Datum]],"MMM")</f>
        <v>jul</v>
      </c>
      <c r="I919">
        <v>6</v>
      </c>
      <c r="J919" t="str">
        <f>TEXT(Dates[[#This Row],[Datum]],"DDDD")</f>
        <v>onsdag</v>
      </c>
      <c r="K919" t="s">
        <v>2</v>
      </c>
      <c r="L919">
        <f>WEEKDAY(Dates[[#This Row],[Datum]],2)</f>
        <v>3</v>
      </c>
      <c r="M919" t="str">
        <f>CHOOSE(Dates[[#This Row],[Månad]],"T1","T1","T1","T1","T2","T2","T2","T2","T3","T3","T3","T3")</f>
        <v>T2</v>
      </c>
      <c r="N919" t="str">
        <f>CHOOSE(Dates[[#This Row],[Månad]],"Kv1","Kv1","Kv1","Kv2","Kv2","Kv2","Kv3","Kv3","Kv3","Kv4","Kv4","Kv4")</f>
        <v>Kv3</v>
      </c>
      <c r="O919">
        <f>WEEKNUM(Dates[[#This Row],[Datum]],21)</f>
        <v>27</v>
      </c>
      <c r="P919" t="str">
        <f>"V"&amp;Dates[[#This Row],[Veckonummer]]</f>
        <v>V27</v>
      </c>
      <c r="Q919">
        <f>Dates[[#This Row],[Datum]]-(DATE(YEAR(Dates[[#This Row],[Datum]]),1,0))</f>
        <v>187</v>
      </c>
    </row>
    <row r="920" spans="1:17" x14ac:dyDescent="0.25">
      <c r="A920">
        <v>11876</v>
      </c>
      <c r="B920">
        <v>20220707</v>
      </c>
      <c r="C920" s="1">
        <v>44749</v>
      </c>
      <c r="D920" t="str">
        <f>"den " &amp; TEXT(Dates[[#This Row],[Datum]],"d MMMM ÅÅÅÅ")</f>
        <v>den 7 juli 2022</v>
      </c>
      <c r="E920">
        <f>YEAR(Dates[[#This Row],[Datum]])</f>
        <v>2022</v>
      </c>
      <c r="F920">
        <f>MONTH(Dates[[#This Row],[Datum]])</f>
        <v>7</v>
      </c>
      <c r="G920" t="str">
        <f>TEXT(Dates[[#This Row],[Datum]],"MMMM")</f>
        <v>juli</v>
      </c>
      <c r="H920" t="str">
        <f>TEXT(Dates[[#This Row],[Datum]],"MMM")</f>
        <v>jul</v>
      </c>
      <c r="I920">
        <v>7</v>
      </c>
      <c r="J920" t="str">
        <f>TEXT(Dates[[#This Row],[Datum]],"DDDD")</f>
        <v>torsdag</v>
      </c>
      <c r="K920" t="s">
        <v>3</v>
      </c>
      <c r="L920">
        <f>WEEKDAY(Dates[[#This Row],[Datum]],2)</f>
        <v>4</v>
      </c>
      <c r="M920" t="str">
        <f>CHOOSE(Dates[[#This Row],[Månad]],"T1","T1","T1","T1","T2","T2","T2","T2","T3","T3","T3","T3")</f>
        <v>T2</v>
      </c>
      <c r="N920" t="str">
        <f>CHOOSE(Dates[[#This Row],[Månad]],"Kv1","Kv1","Kv1","Kv2","Kv2","Kv2","Kv3","Kv3","Kv3","Kv4","Kv4","Kv4")</f>
        <v>Kv3</v>
      </c>
      <c r="O920">
        <f>WEEKNUM(Dates[[#This Row],[Datum]],21)</f>
        <v>27</v>
      </c>
      <c r="P920" t="str">
        <f>"V"&amp;Dates[[#This Row],[Veckonummer]]</f>
        <v>V27</v>
      </c>
      <c r="Q920">
        <f>Dates[[#This Row],[Datum]]-(DATE(YEAR(Dates[[#This Row],[Datum]]),1,0))</f>
        <v>188</v>
      </c>
    </row>
    <row r="921" spans="1:17" x14ac:dyDescent="0.25">
      <c r="A921">
        <v>11877</v>
      </c>
      <c r="B921">
        <v>20220708</v>
      </c>
      <c r="C921" s="1">
        <v>44750</v>
      </c>
      <c r="D921" t="str">
        <f>"den " &amp; TEXT(Dates[[#This Row],[Datum]],"d MMMM ÅÅÅÅ")</f>
        <v>den 8 juli 2022</v>
      </c>
      <c r="E921">
        <f>YEAR(Dates[[#This Row],[Datum]])</f>
        <v>2022</v>
      </c>
      <c r="F921">
        <f>MONTH(Dates[[#This Row],[Datum]])</f>
        <v>7</v>
      </c>
      <c r="G921" t="str">
        <f>TEXT(Dates[[#This Row],[Datum]],"MMMM")</f>
        <v>juli</v>
      </c>
      <c r="H921" t="str">
        <f>TEXT(Dates[[#This Row],[Datum]],"MMM")</f>
        <v>jul</v>
      </c>
      <c r="I921">
        <v>8</v>
      </c>
      <c r="J921" t="str">
        <f>TEXT(Dates[[#This Row],[Datum]],"DDDD")</f>
        <v>fredag</v>
      </c>
      <c r="K921" t="s">
        <v>4</v>
      </c>
      <c r="L921">
        <f>WEEKDAY(Dates[[#This Row],[Datum]],2)</f>
        <v>5</v>
      </c>
      <c r="M921" t="str">
        <f>CHOOSE(Dates[[#This Row],[Månad]],"T1","T1","T1","T1","T2","T2","T2","T2","T3","T3","T3","T3")</f>
        <v>T2</v>
      </c>
      <c r="N921" t="str">
        <f>CHOOSE(Dates[[#This Row],[Månad]],"Kv1","Kv1","Kv1","Kv2","Kv2","Kv2","Kv3","Kv3","Kv3","Kv4","Kv4","Kv4")</f>
        <v>Kv3</v>
      </c>
      <c r="O921">
        <f>WEEKNUM(Dates[[#This Row],[Datum]],21)</f>
        <v>27</v>
      </c>
      <c r="P921" t="str">
        <f>"V"&amp;Dates[[#This Row],[Veckonummer]]</f>
        <v>V27</v>
      </c>
      <c r="Q921">
        <f>Dates[[#This Row],[Datum]]-(DATE(YEAR(Dates[[#This Row],[Datum]]),1,0))</f>
        <v>189</v>
      </c>
    </row>
    <row r="922" spans="1:17" x14ac:dyDescent="0.25">
      <c r="A922">
        <v>11878</v>
      </c>
      <c r="B922">
        <v>20220709</v>
      </c>
      <c r="C922" s="1">
        <v>44751</v>
      </c>
      <c r="D922" t="str">
        <f>"den " &amp; TEXT(Dates[[#This Row],[Datum]],"d MMMM ÅÅÅÅ")</f>
        <v>den 9 juli 2022</v>
      </c>
      <c r="E922">
        <f>YEAR(Dates[[#This Row],[Datum]])</f>
        <v>2022</v>
      </c>
      <c r="F922">
        <f>MONTH(Dates[[#This Row],[Datum]])</f>
        <v>7</v>
      </c>
      <c r="G922" t="str">
        <f>TEXT(Dates[[#This Row],[Datum]],"MMMM")</f>
        <v>juli</v>
      </c>
      <c r="H922" t="str">
        <f>TEXT(Dates[[#This Row],[Datum]],"MMM")</f>
        <v>jul</v>
      </c>
      <c r="I922">
        <v>9</v>
      </c>
      <c r="J922" t="str">
        <f>TEXT(Dates[[#This Row],[Datum]],"DDDD")</f>
        <v>lördag</v>
      </c>
      <c r="K922" t="s">
        <v>5</v>
      </c>
      <c r="L922">
        <f>WEEKDAY(Dates[[#This Row],[Datum]],2)</f>
        <v>6</v>
      </c>
      <c r="M922" t="str">
        <f>CHOOSE(Dates[[#This Row],[Månad]],"T1","T1","T1","T1","T2","T2","T2","T2","T3","T3","T3","T3")</f>
        <v>T2</v>
      </c>
      <c r="N922" t="str">
        <f>CHOOSE(Dates[[#This Row],[Månad]],"Kv1","Kv1","Kv1","Kv2","Kv2","Kv2","Kv3","Kv3","Kv3","Kv4","Kv4","Kv4")</f>
        <v>Kv3</v>
      </c>
      <c r="O922">
        <f>WEEKNUM(Dates[[#This Row],[Datum]],21)</f>
        <v>27</v>
      </c>
      <c r="P922" t="str">
        <f>"V"&amp;Dates[[#This Row],[Veckonummer]]</f>
        <v>V27</v>
      </c>
      <c r="Q922">
        <f>Dates[[#This Row],[Datum]]-(DATE(YEAR(Dates[[#This Row],[Datum]]),1,0))</f>
        <v>190</v>
      </c>
    </row>
    <row r="923" spans="1:17" x14ac:dyDescent="0.25">
      <c r="A923">
        <v>11879</v>
      </c>
      <c r="B923">
        <v>20220710</v>
      </c>
      <c r="C923" s="1">
        <v>44752</v>
      </c>
      <c r="D923" t="str">
        <f>"den " &amp; TEXT(Dates[[#This Row],[Datum]],"d MMMM ÅÅÅÅ")</f>
        <v>den 10 juli 2022</v>
      </c>
      <c r="E923">
        <f>YEAR(Dates[[#This Row],[Datum]])</f>
        <v>2022</v>
      </c>
      <c r="F923">
        <f>MONTH(Dates[[#This Row],[Datum]])</f>
        <v>7</v>
      </c>
      <c r="G923" t="str">
        <f>TEXT(Dates[[#This Row],[Datum]],"MMMM")</f>
        <v>juli</v>
      </c>
      <c r="H923" t="str">
        <f>TEXT(Dates[[#This Row],[Datum]],"MMM")</f>
        <v>jul</v>
      </c>
      <c r="I923">
        <v>10</v>
      </c>
      <c r="J923" t="str">
        <f>TEXT(Dates[[#This Row],[Datum]],"DDDD")</f>
        <v>söndag</v>
      </c>
      <c r="K923" t="s">
        <v>6</v>
      </c>
      <c r="L923">
        <f>WEEKDAY(Dates[[#This Row],[Datum]],2)</f>
        <v>7</v>
      </c>
      <c r="M923" t="str">
        <f>CHOOSE(Dates[[#This Row],[Månad]],"T1","T1","T1","T1","T2","T2","T2","T2","T3","T3","T3","T3")</f>
        <v>T2</v>
      </c>
      <c r="N923" t="str">
        <f>CHOOSE(Dates[[#This Row],[Månad]],"Kv1","Kv1","Kv1","Kv2","Kv2","Kv2","Kv3","Kv3","Kv3","Kv4","Kv4","Kv4")</f>
        <v>Kv3</v>
      </c>
      <c r="O923">
        <f>WEEKNUM(Dates[[#This Row],[Datum]],21)</f>
        <v>27</v>
      </c>
      <c r="P923" t="str">
        <f>"V"&amp;Dates[[#This Row],[Veckonummer]]</f>
        <v>V27</v>
      </c>
      <c r="Q923">
        <f>Dates[[#This Row],[Datum]]-(DATE(YEAR(Dates[[#This Row],[Datum]]),1,0))</f>
        <v>191</v>
      </c>
    </row>
    <row r="924" spans="1:17" x14ac:dyDescent="0.25">
      <c r="A924">
        <v>11880</v>
      </c>
      <c r="B924">
        <v>20220711</v>
      </c>
      <c r="C924" s="1">
        <v>44753</v>
      </c>
      <c r="D924" t="str">
        <f>"den " &amp; TEXT(Dates[[#This Row],[Datum]],"d MMMM ÅÅÅÅ")</f>
        <v>den 11 juli 2022</v>
      </c>
      <c r="E924">
        <f>YEAR(Dates[[#This Row],[Datum]])</f>
        <v>2022</v>
      </c>
      <c r="F924">
        <f>MONTH(Dates[[#This Row],[Datum]])</f>
        <v>7</v>
      </c>
      <c r="G924" t="str">
        <f>TEXT(Dates[[#This Row],[Datum]],"MMMM")</f>
        <v>juli</v>
      </c>
      <c r="H924" t="str">
        <f>TEXT(Dates[[#This Row],[Datum]],"MMM")</f>
        <v>jul</v>
      </c>
      <c r="I924">
        <v>11</v>
      </c>
      <c r="J924" t="str">
        <f>TEXT(Dates[[#This Row],[Datum]],"DDDD")</f>
        <v>måndag</v>
      </c>
      <c r="K924" t="s">
        <v>0</v>
      </c>
      <c r="L924">
        <f>WEEKDAY(Dates[[#This Row],[Datum]],2)</f>
        <v>1</v>
      </c>
      <c r="M924" t="str">
        <f>CHOOSE(Dates[[#This Row],[Månad]],"T1","T1","T1","T1","T2","T2","T2","T2","T3","T3","T3","T3")</f>
        <v>T2</v>
      </c>
      <c r="N924" t="str">
        <f>CHOOSE(Dates[[#This Row],[Månad]],"Kv1","Kv1","Kv1","Kv2","Kv2","Kv2","Kv3","Kv3","Kv3","Kv4","Kv4","Kv4")</f>
        <v>Kv3</v>
      </c>
      <c r="O924">
        <f>WEEKNUM(Dates[[#This Row],[Datum]],21)</f>
        <v>28</v>
      </c>
      <c r="P924" t="str">
        <f>"V"&amp;Dates[[#This Row],[Veckonummer]]</f>
        <v>V28</v>
      </c>
      <c r="Q924">
        <f>Dates[[#This Row],[Datum]]-(DATE(YEAR(Dates[[#This Row],[Datum]]),1,0))</f>
        <v>192</v>
      </c>
    </row>
    <row r="925" spans="1:17" x14ac:dyDescent="0.25">
      <c r="A925">
        <v>11881</v>
      </c>
      <c r="B925">
        <v>20220712</v>
      </c>
      <c r="C925" s="1">
        <v>44754</v>
      </c>
      <c r="D925" t="str">
        <f>"den " &amp; TEXT(Dates[[#This Row],[Datum]],"d MMMM ÅÅÅÅ")</f>
        <v>den 12 juli 2022</v>
      </c>
      <c r="E925">
        <f>YEAR(Dates[[#This Row],[Datum]])</f>
        <v>2022</v>
      </c>
      <c r="F925">
        <f>MONTH(Dates[[#This Row],[Datum]])</f>
        <v>7</v>
      </c>
      <c r="G925" t="str">
        <f>TEXT(Dates[[#This Row],[Datum]],"MMMM")</f>
        <v>juli</v>
      </c>
      <c r="H925" t="str">
        <f>TEXT(Dates[[#This Row],[Datum]],"MMM")</f>
        <v>jul</v>
      </c>
      <c r="I925">
        <v>12</v>
      </c>
      <c r="J925" t="str">
        <f>TEXT(Dates[[#This Row],[Datum]],"DDDD")</f>
        <v>tisdag</v>
      </c>
      <c r="K925" t="s">
        <v>1</v>
      </c>
      <c r="L925">
        <f>WEEKDAY(Dates[[#This Row],[Datum]],2)</f>
        <v>2</v>
      </c>
      <c r="M925" t="str">
        <f>CHOOSE(Dates[[#This Row],[Månad]],"T1","T1","T1","T1","T2","T2","T2","T2","T3","T3","T3","T3")</f>
        <v>T2</v>
      </c>
      <c r="N925" t="str">
        <f>CHOOSE(Dates[[#This Row],[Månad]],"Kv1","Kv1","Kv1","Kv2","Kv2","Kv2","Kv3","Kv3","Kv3","Kv4","Kv4","Kv4")</f>
        <v>Kv3</v>
      </c>
      <c r="O925">
        <f>WEEKNUM(Dates[[#This Row],[Datum]],21)</f>
        <v>28</v>
      </c>
      <c r="P925" t="str">
        <f>"V"&amp;Dates[[#This Row],[Veckonummer]]</f>
        <v>V28</v>
      </c>
      <c r="Q925">
        <f>Dates[[#This Row],[Datum]]-(DATE(YEAR(Dates[[#This Row],[Datum]]),1,0))</f>
        <v>193</v>
      </c>
    </row>
    <row r="926" spans="1:17" x14ac:dyDescent="0.25">
      <c r="A926">
        <v>11882</v>
      </c>
      <c r="B926">
        <v>20220713</v>
      </c>
      <c r="C926" s="1">
        <v>44755</v>
      </c>
      <c r="D926" t="str">
        <f>"den " &amp; TEXT(Dates[[#This Row],[Datum]],"d MMMM ÅÅÅÅ")</f>
        <v>den 13 juli 2022</v>
      </c>
      <c r="E926">
        <f>YEAR(Dates[[#This Row],[Datum]])</f>
        <v>2022</v>
      </c>
      <c r="F926">
        <f>MONTH(Dates[[#This Row],[Datum]])</f>
        <v>7</v>
      </c>
      <c r="G926" t="str">
        <f>TEXT(Dates[[#This Row],[Datum]],"MMMM")</f>
        <v>juli</v>
      </c>
      <c r="H926" t="str">
        <f>TEXT(Dates[[#This Row],[Datum]],"MMM")</f>
        <v>jul</v>
      </c>
      <c r="I926">
        <v>13</v>
      </c>
      <c r="J926" t="str">
        <f>TEXT(Dates[[#This Row],[Datum]],"DDDD")</f>
        <v>onsdag</v>
      </c>
      <c r="K926" t="s">
        <v>2</v>
      </c>
      <c r="L926">
        <f>WEEKDAY(Dates[[#This Row],[Datum]],2)</f>
        <v>3</v>
      </c>
      <c r="M926" t="str">
        <f>CHOOSE(Dates[[#This Row],[Månad]],"T1","T1","T1","T1","T2","T2","T2","T2","T3","T3","T3","T3")</f>
        <v>T2</v>
      </c>
      <c r="N926" t="str">
        <f>CHOOSE(Dates[[#This Row],[Månad]],"Kv1","Kv1","Kv1","Kv2","Kv2","Kv2","Kv3","Kv3","Kv3","Kv4","Kv4","Kv4")</f>
        <v>Kv3</v>
      </c>
      <c r="O926">
        <f>WEEKNUM(Dates[[#This Row],[Datum]],21)</f>
        <v>28</v>
      </c>
      <c r="P926" t="str">
        <f>"V"&amp;Dates[[#This Row],[Veckonummer]]</f>
        <v>V28</v>
      </c>
      <c r="Q926">
        <f>Dates[[#This Row],[Datum]]-(DATE(YEAR(Dates[[#This Row],[Datum]]),1,0))</f>
        <v>194</v>
      </c>
    </row>
    <row r="927" spans="1:17" x14ac:dyDescent="0.25">
      <c r="A927">
        <v>11883</v>
      </c>
      <c r="B927">
        <v>20220714</v>
      </c>
      <c r="C927" s="1">
        <v>44756</v>
      </c>
      <c r="D927" t="str">
        <f>"den " &amp; TEXT(Dates[[#This Row],[Datum]],"d MMMM ÅÅÅÅ")</f>
        <v>den 14 juli 2022</v>
      </c>
      <c r="E927">
        <f>YEAR(Dates[[#This Row],[Datum]])</f>
        <v>2022</v>
      </c>
      <c r="F927">
        <f>MONTH(Dates[[#This Row],[Datum]])</f>
        <v>7</v>
      </c>
      <c r="G927" t="str">
        <f>TEXT(Dates[[#This Row],[Datum]],"MMMM")</f>
        <v>juli</v>
      </c>
      <c r="H927" t="str">
        <f>TEXT(Dates[[#This Row],[Datum]],"MMM")</f>
        <v>jul</v>
      </c>
      <c r="I927">
        <v>14</v>
      </c>
      <c r="J927" t="str">
        <f>TEXT(Dates[[#This Row],[Datum]],"DDDD")</f>
        <v>torsdag</v>
      </c>
      <c r="K927" t="s">
        <v>3</v>
      </c>
      <c r="L927">
        <f>WEEKDAY(Dates[[#This Row],[Datum]],2)</f>
        <v>4</v>
      </c>
      <c r="M927" t="str">
        <f>CHOOSE(Dates[[#This Row],[Månad]],"T1","T1","T1","T1","T2","T2","T2","T2","T3","T3","T3","T3")</f>
        <v>T2</v>
      </c>
      <c r="N927" t="str">
        <f>CHOOSE(Dates[[#This Row],[Månad]],"Kv1","Kv1","Kv1","Kv2","Kv2","Kv2","Kv3","Kv3","Kv3","Kv4","Kv4","Kv4")</f>
        <v>Kv3</v>
      </c>
      <c r="O927">
        <f>WEEKNUM(Dates[[#This Row],[Datum]],21)</f>
        <v>28</v>
      </c>
      <c r="P927" t="str">
        <f>"V"&amp;Dates[[#This Row],[Veckonummer]]</f>
        <v>V28</v>
      </c>
      <c r="Q927">
        <f>Dates[[#This Row],[Datum]]-(DATE(YEAR(Dates[[#This Row],[Datum]]),1,0))</f>
        <v>195</v>
      </c>
    </row>
    <row r="928" spans="1:17" x14ac:dyDescent="0.25">
      <c r="A928">
        <v>11884</v>
      </c>
      <c r="B928">
        <v>20220715</v>
      </c>
      <c r="C928" s="1">
        <v>44757</v>
      </c>
      <c r="D928" t="str">
        <f>"den " &amp; TEXT(Dates[[#This Row],[Datum]],"d MMMM ÅÅÅÅ")</f>
        <v>den 15 juli 2022</v>
      </c>
      <c r="E928">
        <f>YEAR(Dates[[#This Row],[Datum]])</f>
        <v>2022</v>
      </c>
      <c r="F928">
        <f>MONTH(Dates[[#This Row],[Datum]])</f>
        <v>7</v>
      </c>
      <c r="G928" t="str">
        <f>TEXT(Dates[[#This Row],[Datum]],"MMMM")</f>
        <v>juli</v>
      </c>
      <c r="H928" t="str">
        <f>TEXT(Dates[[#This Row],[Datum]],"MMM")</f>
        <v>jul</v>
      </c>
      <c r="I928">
        <v>15</v>
      </c>
      <c r="J928" t="str">
        <f>TEXT(Dates[[#This Row],[Datum]],"DDDD")</f>
        <v>fredag</v>
      </c>
      <c r="K928" t="s">
        <v>4</v>
      </c>
      <c r="L928">
        <f>WEEKDAY(Dates[[#This Row],[Datum]],2)</f>
        <v>5</v>
      </c>
      <c r="M928" t="str">
        <f>CHOOSE(Dates[[#This Row],[Månad]],"T1","T1","T1","T1","T2","T2","T2","T2","T3","T3","T3","T3")</f>
        <v>T2</v>
      </c>
      <c r="N928" t="str">
        <f>CHOOSE(Dates[[#This Row],[Månad]],"Kv1","Kv1","Kv1","Kv2","Kv2","Kv2","Kv3","Kv3","Kv3","Kv4","Kv4","Kv4")</f>
        <v>Kv3</v>
      </c>
      <c r="O928">
        <f>WEEKNUM(Dates[[#This Row],[Datum]],21)</f>
        <v>28</v>
      </c>
      <c r="P928" t="str">
        <f>"V"&amp;Dates[[#This Row],[Veckonummer]]</f>
        <v>V28</v>
      </c>
      <c r="Q928">
        <f>Dates[[#This Row],[Datum]]-(DATE(YEAR(Dates[[#This Row],[Datum]]),1,0))</f>
        <v>196</v>
      </c>
    </row>
    <row r="929" spans="1:17" x14ac:dyDescent="0.25">
      <c r="A929">
        <v>11885</v>
      </c>
      <c r="B929">
        <v>20220716</v>
      </c>
      <c r="C929" s="1">
        <v>44758</v>
      </c>
      <c r="D929" t="str">
        <f>"den " &amp; TEXT(Dates[[#This Row],[Datum]],"d MMMM ÅÅÅÅ")</f>
        <v>den 16 juli 2022</v>
      </c>
      <c r="E929">
        <f>YEAR(Dates[[#This Row],[Datum]])</f>
        <v>2022</v>
      </c>
      <c r="F929">
        <f>MONTH(Dates[[#This Row],[Datum]])</f>
        <v>7</v>
      </c>
      <c r="G929" t="str">
        <f>TEXT(Dates[[#This Row],[Datum]],"MMMM")</f>
        <v>juli</v>
      </c>
      <c r="H929" t="str">
        <f>TEXT(Dates[[#This Row],[Datum]],"MMM")</f>
        <v>jul</v>
      </c>
      <c r="I929">
        <v>16</v>
      </c>
      <c r="J929" t="str">
        <f>TEXT(Dates[[#This Row],[Datum]],"DDDD")</f>
        <v>lördag</v>
      </c>
      <c r="K929" t="s">
        <v>5</v>
      </c>
      <c r="L929">
        <f>WEEKDAY(Dates[[#This Row],[Datum]],2)</f>
        <v>6</v>
      </c>
      <c r="M929" t="str">
        <f>CHOOSE(Dates[[#This Row],[Månad]],"T1","T1","T1","T1","T2","T2","T2","T2","T3","T3","T3","T3")</f>
        <v>T2</v>
      </c>
      <c r="N929" t="str">
        <f>CHOOSE(Dates[[#This Row],[Månad]],"Kv1","Kv1","Kv1","Kv2","Kv2","Kv2","Kv3","Kv3","Kv3","Kv4","Kv4","Kv4")</f>
        <v>Kv3</v>
      </c>
      <c r="O929">
        <f>WEEKNUM(Dates[[#This Row],[Datum]],21)</f>
        <v>28</v>
      </c>
      <c r="P929" t="str">
        <f>"V"&amp;Dates[[#This Row],[Veckonummer]]</f>
        <v>V28</v>
      </c>
      <c r="Q929">
        <f>Dates[[#This Row],[Datum]]-(DATE(YEAR(Dates[[#This Row],[Datum]]),1,0))</f>
        <v>197</v>
      </c>
    </row>
    <row r="930" spans="1:17" x14ac:dyDescent="0.25">
      <c r="A930">
        <v>11886</v>
      </c>
      <c r="B930">
        <v>20220717</v>
      </c>
      <c r="C930" s="1">
        <v>44759</v>
      </c>
      <c r="D930" t="str">
        <f>"den " &amp; TEXT(Dates[[#This Row],[Datum]],"d MMMM ÅÅÅÅ")</f>
        <v>den 17 juli 2022</v>
      </c>
      <c r="E930">
        <f>YEAR(Dates[[#This Row],[Datum]])</f>
        <v>2022</v>
      </c>
      <c r="F930">
        <f>MONTH(Dates[[#This Row],[Datum]])</f>
        <v>7</v>
      </c>
      <c r="G930" t="str">
        <f>TEXT(Dates[[#This Row],[Datum]],"MMMM")</f>
        <v>juli</v>
      </c>
      <c r="H930" t="str">
        <f>TEXT(Dates[[#This Row],[Datum]],"MMM")</f>
        <v>jul</v>
      </c>
      <c r="I930">
        <v>17</v>
      </c>
      <c r="J930" t="str">
        <f>TEXT(Dates[[#This Row],[Datum]],"DDDD")</f>
        <v>söndag</v>
      </c>
      <c r="K930" t="s">
        <v>6</v>
      </c>
      <c r="L930">
        <f>WEEKDAY(Dates[[#This Row],[Datum]],2)</f>
        <v>7</v>
      </c>
      <c r="M930" t="str">
        <f>CHOOSE(Dates[[#This Row],[Månad]],"T1","T1","T1","T1","T2","T2","T2","T2","T3","T3","T3","T3")</f>
        <v>T2</v>
      </c>
      <c r="N930" t="str">
        <f>CHOOSE(Dates[[#This Row],[Månad]],"Kv1","Kv1","Kv1","Kv2","Kv2","Kv2","Kv3","Kv3","Kv3","Kv4","Kv4","Kv4")</f>
        <v>Kv3</v>
      </c>
      <c r="O930">
        <f>WEEKNUM(Dates[[#This Row],[Datum]],21)</f>
        <v>28</v>
      </c>
      <c r="P930" t="str">
        <f>"V"&amp;Dates[[#This Row],[Veckonummer]]</f>
        <v>V28</v>
      </c>
      <c r="Q930">
        <f>Dates[[#This Row],[Datum]]-(DATE(YEAR(Dates[[#This Row],[Datum]]),1,0))</f>
        <v>198</v>
      </c>
    </row>
    <row r="931" spans="1:17" x14ac:dyDescent="0.25">
      <c r="A931">
        <v>11887</v>
      </c>
      <c r="B931">
        <v>20220718</v>
      </c>
      <c r="C931" s="1">
        <v>44760</v>
      </c>
      <c r="D931" t="str">
        <f>"den " &amp; TEXT(Dates[[#This Row],[Datum]],"d MMMM ÅÅÅÅ")</f>
        <v>den 18 juli 2022</v>
      </c>
      <c r="E931">
        <f>YEAR(Dates[[#This Row],[Datum]])</f>
        <v>2022</v>
      </c>
      <c r="F931">
        <f>MONTH(Dates[[#This Row],[Datum]])</f>
        <v>7</v>
      </c>
      <c r="G931" t="str">
        <f>TEXT(Dates[[#This Row],[Datum]],"MMMM")</f>
        <v>juli</v>
      </c>
      <c r="H931" t="str">
        <f>TEXT(Dates[[#This Row],[Datum]],"MMM")</f>
        <v>jul</v>
      </c>
      <c r="I931">
        <v>18</v>
      </c>
      <c r="J931" t="str">
        <f>TEXT(Dates[[#This Row],[Datum]],"DDDD")</f>
        <v>måndag</v>
      </c>
      <c r="K931" t="s">
        <v>0</v>
      </c>
      <c r="L931">
        <f>WEEKDAY(Dates[[#This Row],[Datum]],2)</f>
        <v>1</v>
      </c>
      <c r="M931" t="str">
        <f>CHOOSE(Dates[[#This Row],[Månad]],"T1","T1","T1","T1","T2","T2","T2","T2","T3","T3","T3","T3")</f>
        <v>T2</v>
      </c>
      <c r="N931" t="str">
        <f>CHOOSE(Dates[[#This Row],[Månad]],"Kv1","Kv1","Kv1","Kv2","Kv2","Kv2","Kv3","Kv3","Kv3","Kv4","Kv4","Kv4")</f>
        <v>Kv3</v>
      </c>
      <c r="O931">
        <f>WEEKNUM(Dates[[#This Row],[Datum]],21)</f>
        <v>29</v>
      </c>
      <c r="P931" t="str">
        <f>"V"&amp;Dates[[#This Row],[Veckonummer]]</f>
        <v>V29</v>
      </c>
      <c r="Q931">
        <f>Dates[[#This Row],[Datum]]-(DATE(YEAR(Dates[[#This Row],[Datum]]),1,0))</f>
        <v>199</v>
      </c>
    </row>
    <row r="932" spans="1:17" x14ac:dyDescent="0.25">
      <c r="A932">
        <v>11888</v>
      </c>
      <c r="B932">
        <v>20220719</v>
      </c>
      <c r="C932" s="1">
        <v>44761</v>
      </c>
      <c r="D932" t="str">
        <f>"den " &amp; TEXT(Dates[[#This Row],[Datum]],"d MMMM ÅÅÅÅ")</f>
        <v>den 19 juli 2022</v>
      </c>
      <c r="E932">
        <f>YEAR(Dates[[#This Row],[Datum]])</f>
        <v>2022</v>
      </c>
      <c r="F932">
        <f>MONTH(Dates[[#This Row],[Datum]])</f>
        <v>7</v>
      </c>
      <c r="G932" t="str">
        <f>TEXT(Dates[[#This Row],[Datum]],"MMMM")</f>
        <v>juli</v>
      </c>
      <c r="H932" t="str">
        <f>TEXT(Dates[[#This Row],[Datum]],"MMM")</f>
        <v>jul</v>
      </c>
      <c r="I932">
        <v>19</v>
      </c>
      <c r="J932" t="str">
        <f>TEXT(Dates[[#This Row],[Datum]],"DDDD")</f>
        <v>tisdag</v>
      </c>
      <c r="K932" t="s">
        <v>1</v>
      </c>
      <c r="L932">
        <f>WEEKDAY(Dates[[#This Row],[Datum]],2)</f>
        <v>2</v>
      </c>
      <c r="M932" t="str">
        <f>CHOOSE(Dates[[#This Row],[Månad]],"T1","T1","T1","T1","T2","T2","T2","T2","T3","T3","T3","T3")</f>
        <v>T2</v>
      </c>
      <c r="N932" t="str">
        <f>CHOOSE(Dates[[#This Row],[Månad]],"Kv1","Kv1","Kv1","Kv2","Kv2","Kv2","Kv3","Kv3","Kv3","Kv4","Kv4","Kv4")</f>
        <v>Kv3</v>
      </c>
      <c r="O932">
        <f>WEEKNUM(Dates[[#This Row],[Datum]],21)</f>
        <v>29</v>
      </c>
      <c r="P932" t="str">
        <f>"V"&amp;Dates[[#This Row],[Veckonummer]]</f>
        <v>V29</v>
      </c>
      <c r="Q932">
        <f>Dates[[#This Row],[Datum]]-(DATE(YEAR(Dates[[#This Row],[Datum]]),1,0))</f>
        <v>200</v>
      </c>
    </row>
    <row r="933" spans="1:17" x14ac:dyDescent="0.25">
      <c r="A933">
        <v>11889</v>
      </c>
      <c r="B933">
        <v>20220720</v>
      </c>
      <c r="C933" s="1">
        <v>44762</v>
      </c>
      <c r="D933" t="str">
        <f>"den " &amp; TEXT(Dates[[#This Row],[Datum]],"d MMMM ÅÅÅÅ")</f>
        <v>den 20 juli 2022</v>
      </c>
      <c r="E933">
        <f>YEAR(Dates[[#This Row],[Datum]])</f>
        <v>2022</v>
      </c>
      <c r="F933">
        <f>MONTH(Dates[[#This Row],[Datum]])</f>
        <v>7</v>
      </c>
      <c r="G933" t="str">
        <f>TEXT(Dates[[#This Row],[Datum]],"MMMM")</f>
        <v>juli</v>
      </c>
      <c r="H933" t="str">
        <f>TEXT(Dates[[#This Row],[Datum]],"MMM")</f>
        <v>jul</v>
      </c>
      <c r="I933">
        <v>20</v>
      </c>
      <c r="J933" t="str">
        <f>TEXT(Dates[[#This Row],[Datum]],"DDDD")</f>
        <v>onsdag</v>
      </c>
      <c r="K933" t="s">
        <v>2</v>
      </c>
      <c r="L933">
        <f>WEEKDAY(Dates[[#This Row],[Datum]],2)</f>
        <v>3</v>
      </c>
      <c r="M933" t="str">
        <f>CHOOSE(Dates[[#This Row],[Månad]],"T1","T1","T1","T1","T2","T2","T2","T2","T3","T3","T3","T3")</f>
        <v>T2</v>
      </c>
      <c r="N933" t="str">
        <f>CHOOSE(Dates[[#This Row],[Månad]],"Kv1","Kv1","Kv1","Kv2","Kv2","Kv2","Kv3","Kv3","Kv3","Kv4","Kv4","Kv4")</f>
        <v>Kv3</v>
      </c>
      <c r="O933">
        <f>WEEKNUM(Dates[[#This Row],[Datum]],21)</f>
        <v>29</v>
      </c>
      <c r="P933" t="str">
        <f>"V"&amp;Dates[[#This Row],[Veckonummer]]</f>
        <v>V29</v>
      </c>
      <c r="Q933">
        <f>Dates[[#This Row],[Datum]]-(DATE(YEAR(Dates[[#This Row],[Datum]]),1,0))</f>
        <v>201</v>
      </c>
    </row>
    <row r="934" spans="1:17" x14ac:dyDescent="0.25">
      <c r="A934">
        <v>11890</v>
      </c>
      <c r="B934">
        <v>20220721</v>
      </c>
      <c r="C934" s="1">
        <v>44763</v>
      </c>
      <c r="D934" t="str">
        <f>"den " &amp; TEXT(Dates[[#This Row],[Datum]],"d MMMM ÅÅÅÅ")</f>
        <v>den 21 juli 2022</v>
      </c>
      <c r="E934">
        <f>YEAR(Dates[[#This Row],[Datum]])</f>
        <v>2022</v>
      </c>
      <c r="F934">
        <f>MONTH(Dates[[#This Row],[Datum]])</f>
        <v>7</v>
      </c>
      <c r="G934" t="str">
        <f>TEXT(Dates[[#This Row],[Datum]],"MMMM")</f>
        <v>juli</v>
      </c>
      <c r="H934" t="str">
        <f>TEXT(Dates[[#This Row],[Datum]],"MMM")</f>
        <v>jul</v>
      </c>
      <c r="I934">
        <v>21</v>
      </c>
      <c r="J934" t="str">
        <f>TEXT(Dates[[#This Row],[Datum]],"DDDD")</f>
        <v>torsdag</v>
      </c>
      <c r="K934" t="s">
        <v>3</v>
      </c>
      <c r="L934">
        <f>WEEKDAY(Dates[[#This Row],[Datum]],2)</f>
        <v>4</v>
      </c>
      <c r="M934" t="str">
        <f>CHOOSE(Dates[[#This Row],[Månad]],"T1","T1","T1","T1","T2","T2","T2","T2","T3","T3","T3","T3")</f>
        <v>T2</v>
      </c>
      <c r="N934" t="str">
        <f>CHOOSE(Dates[[#This Row],[Månad]],"Kv1","Kv1","Kv1","Kv2","Kv2","Kv2","Kv3","Kv3","Kv3","Kv4","Kv4","Kv4")</f>
        <v>Kv3</v>
      </c>
      <c r="O934">
        <f>WEEKNUM(Dates[[#This Row],[Datum]],21)</f>
        <v>29</v>
      </c>
      <c r="P934" t="str">
        <f>"V"&amp;Dates[[#This Row],[Veckonummer]]</f>
        <v>V29</v>
      </c>
      <c r="Q934">
        <f>Dates[[#This Row],[Datum]]-(DATE(YEAR(Dates[[#This Row],[Datum]]),1,0))</f>
        <v>202</v>
      </c>
    </row>
    <row r="935" spans="1:17" x14ac:dyDescent="0.25">
      <c r="A935">
        <v>11891</v>
      </c>
      <c r="B935">
        <v>20220722</v>
      </c>
      <c r="C935" s="1">
        <v>44764</v>
      </c>
      <c r="D935" t="str">
        <f>"den " &amp; TEXT(Dates[[#This Row],[Datum]],"d MMMM ÅÅÅÅ")</f>
        <v>den 22 juli 2022</v>
      </c>
      <c r="E935">
        <f>YEAR(Dates[[#This Row],[Datum]])</f>
        <v>2022</v>
      </c>
      <c r="F935">
        <f>MONTH(Dates[[#This Row],[Datum]])</f>
        <v>7</v>
      </c>
      <c r="G935" t="str">
        <f>TEXT(Dates[[#This Row],[Datum]],"MMMM")</f>
        <v>juli</v>
      </c>
      <c r="H935" t="str">
        <f>TEXT(Dates[[#This Row],[Datum]],"MMM")</f>
        <v>jul</v>
      </c>
      <c r="I935">
        <v>22</v>
      </c>
      <c r="J935" t="str">
        <f>TEXT(Dates[[#This Row],[Datum]],"DDDD")</f>
        <v>fredag</v>
      </c>
      <c r="K935" t="s">
        <v>4</v>
      </c>
      <c r="L935">
        <f>WEEKDAY(Dates[[#This Row],[Datum]],2)</f>
        <v>5</v>
      </c>
      <c r="M935" t="str">
        <f>CHOOSE(Dates[[#This Row],[Månad]],"T1","T1","T1","T1","T2","T2","T2","T2","T3","T3","T3","T3")</f>
        <v>T2</v>
      </c>
      <c r="N935" t="str">
        <f>CHOOSE(Dates[[#This Row],[Månad]],"Kv1","Kv1","Kv1","Kv2","Kv2","Kv2","Kv3","Kv3","Kv3","Kv4","Kv4","Kv4")</f>
        <v>Kv3</v>
      </c>
      <c r="O935">
        <f>WEEKNUM(Dates[[#This Row],[Datum]],21)</f>
        <v>29</v>
      </c>
      <c r="P935" t="str">
        <f>"V"&amp;Dates[[#This Row],[Veckonummer]]</f>
        <v>V29</v>
      </c>
      <c r="Q935">
        <f>Dates[[#This Row],[Datum]]-(DATE(YEAR(Dates[[#This Row],[Datum]]),1,0))</f>
        <v>203</v>
      </c>
    </row>
    <row r="936" spans="1:17" x14ac:dyDescent="0.25">
      <c r="A936">
        <v>11892</v>
      </c>
      <c r="B936">
        <v>20220723</v>
      </c>
      <c r="C936" s="1">
        <v>44765</v>
      </c>
      <c r="D936" t="str">
        <f>"den " &amp; TEXT(Dates[[#This Row],[Datum]],"d MMMM ÅÅÅÅ")</f>
        <v>den 23 juli 2022</v>
      </c>
      <c r="E936">
        <f>YEAR(Dates[[#This Row],[Datum]])</f>
        <v>2022</v>
      </c>
      <c r="F936">
        <f>MONTH(Dates[[#This Row],[Datum]])</f>
        <v>7</v>
      </c>
      <c r="G936" t="str">
        <f>TEXT(Dates[[#This Row],[Datum]],"MMMM")</f>
        <v>juli</v>
      </c>
      <c r="H936" t="str">
        <f>TEXT(Dates[[#This Row],[Datum]],"MMM")</f>
        <v>jul</v>
      </c>
      <c r="I936">
        <v>23</v>
      </c>
      <c r="J936" t="str">
        <f>TEXT(Dates[[#This Row],[Datum]],"DDDD")</f>
        <v>lördag</v>
      </c>
      <c r="K936" t="s">
        <v>5</v>
      </c>
      <c r="L936">
        <f>WEEKDAY(Dates[[#This Row],[Datum]],2)</f>
        <v>6</v>
      </c>
      <c r="M936" t="str">
        <f>CHOOSE(Dates[[#This Row],[Månad]],"T1","T1","T1","T1","T2","T2","T2","T2","T3","T3","T3","T3")</f>
        <v>T2</v>
      </c>
      <c r="N936" t="str">
        <f>CHOOSE(Dates[[#This Row],[Månad]],"Kv1","Kv1","Kv1","Kv2","Kv2","Kv2","Kv3","Kv3","Kv3","Kv4","Kv4","Kv4")</f>
        <v>Kv3</v>
      </c>
      <c r="O936">
        <f>WEEKNUM(Dates[[#This Row],[Datum]],21)</f>
        <v>29</v>
      </c>
      <c r="P936" t="str">
        <f>"V"&amp;Dates[[#This Row],[Veckonummer]]</f>
        <v>V29</v>
      </c>
      <c r="Q936">
        <f>Dates[[#This Row],[Datum]]-(DATE(YEAR(Dates[[#This Row],[Datum]]),1,0))</f>
        <v>204</v>
      </c>
    </row>
    <row r="937" spans="1:17" x14ac:dyDescent="0.25">
      <c r="A937">
        <v>11893</v>
      </c>
      <c r="B937">
        <v>20220724</v>
      </c>
      <c r="C937" s="1">
        <v>44766</v>
      </c>
      <c r="D937" t="str">
        <f>"den " &amp; TEXT(Dates[[#This Row],[Datum]],"d MMMM ÅÅÅÅ")</f>
        <v>den 24 juli 2022</v>
      </c>
      <c r="E937">
        <f>YEAR(Dates[[#This Row],[Datum]])</f>
        <v>2022</v>
      </c>
      <c r="F937">
        <f>MONTH(Dates[[#This Row],[Datum]])</f>
        <v>7</v>
      </c>
      <c r="G937" t="str">
        <f>TEXT(Dates[[#This Row],[Datum]],"MMMM")</f>
        <v>juli</v>
      </c>
      <c r="H937" t="str">
        <f>TEXT(Dates[[#This Row],[Datum]],"MMM")</f>
        <v>jul</v>
      </c>
      <c r="I937">
        <v>24</v>
      </c>
      <c r="J937" t="str">
        <f>TEXT(Dates[[#This Row],[Datum]],"DDDD")</f>
        <v>söndag</v>
      </c>
      <c r="K937" t="s">
        <v>6</v>
      </c>
      <c r="L937">
        <f>WEEKDAY(Dates[[#This Row],[Datum]],2)</f>
        <v>7</v>
      </c>
      <c r="M937" t="str">
        <f>CHOOSE(Dates[[#This Row],[Månad]],"T1","T1","T1","T1","T2","T2","T2","T2","T3","T3","T3","T3")</f>
        <v>T2</v>
      </c>
      <c r="N937" t="str">
        <f>CHOOSE(Dates[[#This Row],[Månad]],"Kv1","Kv1","Kv1","Kv2","Kv2","Kv2","Kv3","Kv3","Kv3","Kv4","Kv4","Kv4")</f>
        <v>Kv3</v>
      </c>
      <c r="O937">
        <f>WEEKNUM(Dates[[#This Row],[Datum]],21)</f>
        <v>29</v>
      </c>
      <c r="P937" t="str">
        <f>"V"&amp;Dates[[#This Row],[Veckonummer]]</f>
        <v>V29</v>
      </c>
      <c r="Q937">
        <f>Dates[[#This Row],[Datum]]-(DATE(YEAR(Dates[[#This Row],[Datum]]),1,0))</f>
        <v>205</v>
      </c>
    </row>
    <row r="938" spans="1:17" x14ac:dyDescent="0.25">
      <c r="A938">
        <v>11894</v>
      </c>
      <c r="B938">
        <v>20220725</v>
      </c>
      <c r="C938" s="1">
        <v>44767</v>
      </c>
      <c r="D938" t="str">
        <f>"den " &amp; TEXT(Dates[[#This Row],[Datum]],"d MMMM ÅÅÅÅ")</f>
        <v>den 25 juli 2022</v>
      </c>
      <c r="E938">
        <f>YEAR(Dates[[#This Row],[Datum]])</f>
        <v>2022</v>
      </c>
      <c r="F938">
        <f>MONTH(Dates[[#This Row],[Datum]])</f>
        <v>7</v>
      </c>
      <c r="G938" t="str">
        <f>TEXT(Dates[[#This Row],[Datum]],"MMMM")</f>
        <v>juli</v>
      </c>
      <c r="H938" t="str">
        <f>TEXT(Dates[[#This Row],[Datum]],"MMM")</f>
        <v>jul</v>
      </c>
      <c r="I938">
        <v>25</v>
      </c>
      <c r="J938" t="str">
        <f>TEXT(Dates[[#This Row],[Datum]],"DDDD")</f>
        <v>måndag</v>
      </c>
      <c r="K938" t="s">
        <v>0</v>
      </c>
      <c r="L938">
        <f>WEEKDAY(Dates[[#This Row],[Datum]],2)</f>
        <v>1</v>
      </c>
      <c r="M938" t="str">
        <f>CHOOSE(Dates[[#This Row],[Månad]],"T1","T1","T1","T1","T2","T2","T2","T2","T3","T3","T3","T3")</f>
        <v>T2</v>
      </c>
      <c r="N938" t="str">
        <f>CHOOSE(Dates[[#This Row],[Månad]],"Kv1","Kv1","Kv1","Kv2","Kv2","Kv2","Kv3","Kv3","Kv3","Kv4","Kv4","Kv4")</f>
        <v>Kv3</v>
      </c>
      <c r="O938">
        <f>WEEKNUM(Dates[[#This Row],[Datum]],21)</f>
        <v>30</v>
      </c>
      <c r="P938" t="str">
        <f>"V"&amp;Dates[[#This Row],[Veckonummer]]</f>
        <v>V30</v>
      </c>
      <c r="Q938">
        <f>Dates[[#This Row],[Datum]]-(DATE(YEAR(Dates[[#This Row],[Datum]]),1,0))</f>
        <v>206</v>
      </c>
    </row>
    <row r="939" spans="1:17" x14ac:dyDescent="0.25">
      <c r="A939">
        <v>11895</v>
      </c>
      <c r="B939">
        <v>20220726</v>
      </c>
      <c r="C939" s="1">
        <v>44768</v>
      </c>
      <c r="D939" t="str">
        <f>"den " &amp; TEXT(Dates[[#This Row],[Datum]],"d MMMM ÅÅÅÅ")</f>
        <v>den 26 juli 2022</v>
      </c>
      <c r="E939">
        <f>YEAR(Dates[[#This Row],[Datum]])</f>
        <v>2022</v>
      </c>
      <c r="F939">
        <f>MONTH(Dates[[#This Row],[Datum]])</f>
        <v>7</v>
      </c>
      <c r="G939" t="str">
        <f>TEXT(Dates[[#This Row],[Datum]],"MMMM")</f>
        <v>juli</v>
      </c>
      <c r="H939" t="str">
        <f>TEXT(Dates[[#This Row],[Datum]],"MMM")</f>
        <v>jul</v>
      </c>
      <c r="I939">
        <v>26</v>
      </c>
      <c r="J939" t="str">
        <f>TEXT(Dates[[#This Row],[Datum]],"DDDD")</f>
        <v>tisdag</v>
      </c>
      <c r="K939" t="s">
        <v>1</v>
      </c>
      <c r="L939">
        <f>WEEKDAY(Dates[[#This Row],[Datum]],2)</f>
        <v>2</v>
      </c>
      <c r="M939" t="str">
        <f>CHOOSE(Dates[[#This Row],[Månad]],"T1","T1","T1","T1","T2","T2","T2","T2","T3","T3","T3","T3")</f>
        <v>T2</v>
      </c>
      <c r="N939" t="str">
        <f>CHOOSE(Dates[[#This Row],[Månad]],"Kv1","Kv1","Kv1","Kv2","Kv2","Kv2","Kv3","Kv3","Kv3","Kv4","Kv4","Kv4")</f>
        <v>Kv3</v>
      </c>
      <c r="O939">
        <f>WEEKNUM(Dates[[#This Row],[Datum]],21)</f>
        <v>30</v>
      </c>
      <c r="P939" t="str">
        <f>"V"&amp;Dates[[#This Row],[Veckonummer]]</f>
        <v>V30</v>
      </c>
      <c r="Q939">
        <f>Dates[[#This Row],[Datum]]-(DATE(YEAR(Dates[[#This Row],[Datum]]),1,0))</f>
        <v>207</v>
      </c>
    </row>
    <row r="940" spans="1:17" x14ac:dyDescent="0.25">
      <c r="A940">
        <v>11896</v>
      </c>
      <c r="B940">
        <v>20220727</v>
      </c>
      <c r="C940" s="1">
        <v>44769</v>
      </c>
      <c r="D940" t="str">
        <f>"den " &amp; TEXT(Dates[[#This Row],[Datum]],"d MMMM ÅÅÅÅ")</f>
        <v>den 27 juli 2022</v>
      </c>
      <c r="E940">
        <f>YEAR(Dates[[#This Row],[Datum]])</f>
        <v>2022</v>
      </c>
      <c r="F940">
        <f>MONTH(Dates[[#This Row],[Datum]])</f>
        <v>7</v>
      </c>
      <c r="G940" t="str">
        <f>TEXT(Dates[[#This Row],[Datum]],"MMMM")</f>
        <v>juli</v>
      </c>
      <c r="H940" t="str">
        <f>TEXT(Dates[[#This Row],[Datum]],"MMM")</f>
        <v>jul</v>
      </c>
      <c r="I940">
        <v>27</v>
      </c>
      <c r="J940" t="str">
        <f>TEXT(Dates[[#This Row],[Datum]],"DDDD")</f>
        <v>onsdag</v>
      </c>
      <c r="K940" t="s">
        <v>2</v>
      </c>
      <c r="L940">
        <f>WEEKDAY(Dates[[#This Row],[Datum]],2)</f>
        <v>3</v>
      </c>
      <c r="M940" t="str">
        <f>CHOOSE(Dates[[#This Row],[Månad]],"T1","T1","T1","T1","T2","T2","T2","T2","T3","T3","T3","T3")</f>
        <v>T2</v>
      </c>
      <c r="N940" t="str">
        <f>CHOOSE(Dates[[#This Row],[Månad]],"Kv1","Kv1","Kv1","Kv2","Kv2","Kv2","Kv3","Kv3","Kv3","Kv4","Kv4","Kv4")</f>
        <v>Kv3</v>
      </c>
      <c r="O940">
        <f>WEEKNUM(Dates[[#This Row],[Datum]],21)</f>
        <v>30</v>
      </c>
      <c r="P940" t="str">
        <f>"V"&amp;Dates[[#This Row],[Veckonummer]]</f>
        <v>V30</v>
      </c>
      <c r="Q940">
        <f>Dates[[#This Row],[Datum]]-(DATE(YEAR(Dates[[#This Row],[Datum]]),1,0))</f>
        <v>208</v>
      </c>
    </row>
    <row r="941" spans="1:17" x14ac:dyDescent="0.25">
      <c r="A941">
        <v>11897</v>
      </c>
      <c r="B941">
        <v>20220728</v>
      </c>
      <c r="C941" s="1">
        <v>44770</v>
      </c>
      <c r="D941" t="str">
        <f>"den " &amp; TEXT(Dates[[#This Row],[Datum]],"d MMMM ÅÅÅÅ")</f>
        <v>den 28 juli 2022</v>
      </c>
      <c r="E941">
        <f>YEAR(Dates[[#This Row],[Datum]])</f>
        <v>2022</v>
      </c>
      <c r="F941">
        <f>MONTH(Dates[[#This Row],[Datum]])</f>
        <v>7</v>
      </c>
      <c r="G941" t="str">
        <f>TEXT(Dates[[#This Row],[Datum]],"MMMM")</f>
        <v>juli</v>
      </c>
      <c r="H941" t="str">
        <f>TEXT(Dates[[#This Row],[Datum]],"MMM")</f>
        <v>jul</v>
      </c>
      <c r="I941">
        <v>28</v>
      </c>
      <c r="J941" t="str">
        <f>TEXT(Dates[[#This Row],[Datum]],"DDDD")</f>
        <v>torsdag</v>
      </c>
      <c r="K941" t="s">
        <v>3</v>
      </c>
      <c r="L941">
        <f>WEEKDAY(Dates[[#This Row],[Datum]],2)</f>
        <v>4</v>
      </c>
      <c r="M941" t="str">
        <f>CHOOSE(Dates[[#This Row],[Månad]],"T1","T1","T1","T1","T2","T2","T2","T2","T3","T3","T3","T3")</f>
        <v>T2</v>
      </c>
      <c r="N941" t="str">
        <f>CHOOSE(Dates[[#This Row],[Månad]],"Kv1","Kv1","Kv1","Kv2","Kv2","Kv2","Kv3","Kv3","Kv3","Kv4","Kv4","Kv4")</f>
        <v>Kv3</v>
      </c>
      <c r="O941">
        <f>WEEKNUM(Dates[[#This Row],[Datum]],21)</f>
        <v>30</v>
      </c>
      <c r="P941" t="str">
        <f>"V"&amp;Dates[[#This Row],[Veckonummer]]</f>
        <v>V30</v>
      </c>
      <c r="Q941">
        <f>Dates[[#This Row],[Datum]]-(DATE(YEAR(Dates[[#This Row],[Datum]]),1,0))</f>
        <v>209</v>
      </c>
    </row>
    <row r="942" spans="1:17" x14ac:dyDescent="0.25">
      <c r="A942">
        <v>11898</v>
      </c>
      <c r="B942">
        <v>20220729</v>
      </c>
      <c r="C942" s="1">
        <v>44771</v>
      </c>
      <c r="D942" t="str">
        <f>"den " &amp; TEXT(Dates[[#This Row],[Datum]],"d MMMM ÅÅÅÅ")</f>
        <v>den 29 juli 2022</v>
      </c>
      <c r="E942">
        <f>YEAR(Dates[[#This Row],[Datum]])</f>
        <v>2022</v>
      </c>
      <c r="F942">
        <f>MONTH(Dates[[#This Row],[Datum]])</f>
        <v>7</v>
      </c>
      <c r="G942" t="str">
        <f>TEXT(Dates[[#This Row],[Datum]],"MMMM")</f>
        <v>juli</v>
      </c>
      <c r="H942" t="str">
        <f>TEXT(Dates[[#This Row],[Datum]],"MMM")</f>
        <v>jul</v>
      </c>
      <c r="I942">
        <v>29</v>
      </c>
      <c r="J942" t="str">
        <f>TEXT(Dates[[#This Row],[Datum]],"DDDD")</f>
        <v>fredag</v>
      </c>
      <c r="K942" t="s">
        <v>4</v>
      </c>
      <c r="L942">
        <f>WEEKDAY(Dates[[#This Row],[Datum]],2)</f>
        <v>5</v>
      </c>
      <c r="M942" t="str">
        <f>CHOOSE(Dates[[#This Row],[Månad]],"T1","T1","T1","T1","T2","T2","T2","T2","T3","T3","T3","T3")</f>
        <v>T2</v>
      </c>
      <c r="N942" t="str">
        <f>CHOOSE(Dates[[#This Row],[Månad]],"Kv1","Kv1","Kv1","Kv2","Kv2","Kv2","Kv3","Kv3","Kv3","Kv4","Kv4","Kv4")</f>
        <v>Kv3</v>
      </c>
      <c r="O942">
        <f>WEEKNUM(Dates[[#This Row],[Datum]],21)</f>
        <v>30</v>
      </c>
      <c r="P942" t="str">
        <f>"V"&amp;Dates[[#This Row],[Veckonummer]]</f>
        <v>V30</v>
      </c>
      <c r="Q942">
        <f>Dates[[#This Row],[Datum]]-(DATE(YEAR(Dates[[#This Row],[Datum]]),1,0))</f>
        <v>210</v>
      </c>
    </row>
    <row r="943" spans="1:17" x14ac:dyDescent="0.25">
      <c r="A943">
        <v>11899</v>
      </c>
      <c r="B943">
        <v>20220730</v>
      </c>
      <c r="C943" s="1">
        <v>44772</v>
      </c>
      <c r="D943" t="str">
        <f>"den " &amp; TEXT(Dates[[#This Row],[Datum]],"d MMMM ÅÅÅÅ")</f>
        <v>den 30 juli 2022</v>
      </c>
      <c r="E943">
        <f>YEAR(Dates[[#This Row],[Datum]])</f>
        <v>2022</v>
      </c>
      <c r="F943">
        <f>MONTH(Dates[[#This Row],[Datum]])</f>
        <v>7</v>
      </c>
      <c r="G943" t="str">
        <f>TEXT(Dates[[#This Row],[Datum]],"MMMM")</f>
        <v>juli</v>
      </c>
      <c r="H943" t="str">
        <f>TEXT(Dates[[#This Row],[Datum]],"MMM")</f>
        <v>jul</v>
      </c>
      <c r="I943">
        <v>30</v>
      </c>
      <c r="J943" t="str">
        <f>TEXT(Dates[[#This Row],[Datum]],"DDDD")</f>
        <v>lördag</v>
      </c>
      <c r="K943" t="s">
        <v>5</v>
      </c>
      <c r="L943">
        <f>WEEKDAY(Dates[[#This Row],[Datum]],2)</f>
        <v>6</v>
      </c>
      <c r="M943" t="str">
        <f>CHOOSE(Dates[[#This Row],[Månad]],"T1","T1","T1","T1","T2","T2","T2","T2","T3","T3","T3","T3")</f>
        <v>T2</v>
      </c>
      <c r="N943" t="str">
        <f>CHOOSE(Dates[[#This Row],[Månad]],"Kv1","Kv1","Kv1","Kv2","Kv2","Kv2","Kv3","Kv3","Kv3","Kv4","Kv4","Kv4")</f>
        <v>Kv3</v>
      </c>
      <c r="O943">
        <f>WEEKNUM(Dates[[#This Row],[Datum]],21)</f>
        <v>30</v>
      </c>
      <c r="P943" t="str">
        <f>"V"&amp;Dates[[#This Row],[Veckonummer]]</f>
        <v>V30</v>
      </c>
      <c r="Q943">
        <f>Dates[[#This Row],[Datum]]-(DATE(YEAR(Dates[[#This Row],[Datum]]),1,0))</f>
        <v>211</v>
      </c>
    </row>
    <row r="944" spans="1:17" x14ac:dyDescent="0.25">
      <c r="A944">
        <v>11900</v>
      </c>
      <c r="B944">
        <v>20220731</v>
      </c>
      <c r="C944" s="1">
        <v>44773</v>
      </c>
      <c r="D944" t="str">
        <f>"den " &amp; TEXT(Dates[[#This Row],[Datum]],"d MMMM ÅÅÅÅ")</f>
        <v>den 31 juli 2022</v>
      </c>
      <c r="E944">
        <f>YEAR(Dates[[#This Row],[Datum]])</f>
        <v>2022</v>
      </c>
      <c r="F944">
        <f>MONTH(Dates[[#This Row],[Datum]])</f>
        <v>7</v>
      </c>
      <c r="G944" t="str">
        <f>TEXT(Dates[[#This Row],[Datum]],"MMMM")</f>
        <v>juli</v>
      </c>
      <c r="H944" t="str">
        <f>TEXT(Dates[[#This Row],[Datum]],"MMM")</f>
        <v>jul</v>
      </c>
      <c r="I944">
        <v>31</v>
      </c>
      <c r="J944" t="str">
        <f>TEXT(Dates[[#This Row],[Datum]],"DDDD")</f>
        <v>söndag</v>
      </c>
      <c r="K944" t="s">
        <v>6</v>
      </c>
      <c r="L944">
        <f>WEEKDAY(Dates[[#This Row],[Datum]],2)</f>
        <v>7</v>
      </c>
      <c r="M944" t="str">
        <f>CHOOSE(Dates[[#This Row],[Månad]],"T1","T1","T1","T1","T2","T2","T2","T2","T3","T3","T3","T3")</f>
        <v>T2</v>
      </c>
      <c r="N944" t="str">
        <f>CHOOSE(Dates[[#This Row],[Månad]],"Kv1","Kv1","Kv1","Kv2","Kv2","Kv2","Kv3","Kv3","Kv3","Kv4","Kv4","Kv4")</f>
        <v>Kv3</v>
      </c>
      <c r="O944">
        <f>WEEKNUM(Dates[[#This Row],[Datum]],21)</f>
        <v>30</v>
      </c>
      <c r="P944" t="str">
        <f>"V"&amp;Dates[[#This Row],[Veckonummer]]</f>
        <v>V30</v>
      </c>
      <c r="Q944">
        <f>Dates[[#This Row],[Datum]]-(DATE(YEAR(Dates[[#This Row],[Datum]]),1,0))</f>
        <v>212</v>
      </c>
    </row>
    <row r="945" spans="1:17" x14ac:dyDescent="0.25">
      <c r="A945">
        <v>11901</v>
      </c>
      <c r="B945">
        <v>20220801</v>
      </c>
      <c r="C945" s="1">
        <v>44774</v>
      </c>
      <c r="D945" t="str">
        <f>"den " &amp; TEXT(Dates[[#This Row],[Datum]],"d MMMM ÅÅÅÅ")</f>
        <v>den 1 augusti 2022</v>
      </c>
      <c r="E945">
        <f>YEAR(Dates[[#This Row],[Datum]])</f>
        <v>2022</v>
      </c>
      <c r="F945">
        <f>MONTH(Dates[[#This Row],[Datum]])</f>
        <v>8</v>
      </c>
      <c r="G945" t="str">
        <f>TEXT(Dates[[#This Row],[Datum]],"MMMM")</f>
        <v>augusti</v>
      </c>
      <c r="H945" t="str">
        <f>TEXT(Dates[[#This Row],[Datum]],"MMM")</f>
        <v>aug</v>
      </c>
      <c r="I945">
        <v>1</v>
      </c>
      <c r="J945" t="str">
        <f>TEXT(Dates[[#This Row],[Datum]],"DDDD")</f>
        <v>måndag</v>
      </c>
      <c r="K945" t="s">
        <v>0</v>
      </c>
      <c r="L945">
        <f>WEEKDAY(Dates[[#This Row],[Datum]],2)</f>
        <v>1</v>
      </c>
      <c r="M945" t="str">
        <f>CHOOSE(Dates[[#This Row],[Månad]],"T1","T1","T1","T1","T2","T2","T2","T2","T3","T3","T3","T3")</f>
        <v>T2</v>
      </c>
      <c r="N945" t="str">
        <f>CHOOSE(Dates[[#This Row],[Månad]],"Kv1","Kv1","Kv1","Kv2","Kv2","Kv2","Kv3","Kv3","Kv3","Kv4","Kv4","Kv4")</f>
        <v>Kv3</v>
      </c>
      <c r="O945">
        <f>WEEKNUM(Dates[[#This Row],[Datum]],21)</f>
        <v>31</v>
      </c>
      <c r="P945" t="str">
        <f>"V"&amp;Dates[[#This Row],[Veckonummer]]</f>
        <v>V31</v>
      </c>
      <c r="Q945">
        <f>Dates[[#This Row],[Datum]]-(DATE(YEAR(Dates[[#This Row],[Datum]]),1,0))</f>
        <v>213</v>
      </c>
    </row>
    <row r="946" spans="1:17" x14ac:dyDescent="0.25">
      <c r="A946">
        <v>11902</v>
      </c>
      <c r="B946">
        <v>20220802</v>
      </c>
      <c r="C946" s="1">
        <v>44775</v>
      </c>
      <c r="D946" t="str">
        <f>"den " &amp; TEXT(Dates[[#This Row],[Datum]],"d MMMM ÅÅÅÅ")</f>
        <v>den 2 augusti 2022</v>
      </c>
      <c r="E946">
        <f>YEAR(Dates[[#This Row],[Datum]])</f>
        <v>2022</v>
      </c>
      <c r="F946">
        <f>MONTH(Dates[[#This Row],[Datum]])</f>
        <v>8</v>
      </c>
      <c r="G946" t="str">
        <f>TEXT(Dates[[#This Row],[Datum]],"MMMM")</f>
        <v>augusti</v>
      </c>
      <c r="H946" t="str">
        <f>TEXT(Dates[[#This Row],[Datum]],"MMM")</f>
        <v>aug</v>
      </c>
      <c r="I946">
        <v>2</v>
      </c>
      <c r="J946" t="str">
        <f>TEXT(Dates[[#This Row],[Datum]],"DDDD")</f>
        <v>tisdag</v>
      </c>
      <c r="K946" t="s">
        <v>1</v>
      </c>
      <c r="L946">
        <f>WEEKDAY(Dates[[#This Row],[Datum]],2)</f>
        <v>2</v>
      </c>
      <c r="M946" t="str">
        <f>CHOOSE(Dates[[#This Row],[Månad]],"T1","T1","T1","T1","T2","T2","T2","T2","T3","T3","T3","T3")</f>
        <v>T2</v>
      </c>
      <c r="N946" t="str">
        <f>CHOOSE(Dates[[#This Row],[Månad]],"Kv1","Kv1","Kv1","Kv2","Kv2","Kv2","Kv3","Kv3","Kv3","Kv4","Kv4","Kv4")</f>
        <v>Kv3</v>
      </c>
      <c r="O946">
        <f>WEEKNUM(Dates[[#This Row],[Datum]],21)</f>
        <v>31</v>
      </c>
      <c r="P946" t="str">
        <f>"V"&amp;Dates[[#This Row],[Veckonummer]]</f>
        <v>V31</v>
      </c>
      <c r="Q946">
        <f>Dates[[#This Row],[Datum]]-(DATE(YEAR(Dates[[#This Row],[Datum]]),1,0))</f>
        <v>214</v>
      </c>
    </row>
    <row r="947" spans="1:17" x14ac:dyDescent="0.25">
      <c r="A947">
        <v>11903</v>
      </c>
      <c r="B947">
        <v>20220803</v>
      </c>
      <c r="C947" s="1">
        <v>44776</v>
      </c>
      <c r="D947" t="str">
        <f>"den " &amp; TEXT(Dates[[#This Row],[Datum]],"d MMMM ÅÅÅÅ")</f>
        <v>den 3 augusti 2022</v>
      </c>
      <c r="E947">
        <f>YEAR(Dates[[#This Row],[Datum]])</f>
        <v>2022</v>
      </c>
      <c r="F947">
        <f>MONTH(Dates[[#This Row],[Datum]])</f>
        <v>8</v>
      </c>
      <c r="G947" t="str">
        <f>TEXT(Dates[[#This Row],[Datum]],"MMMM")</f>
        <v>augusti</v>
      </c>
      <c r="H947" t="str">
        <f>TEXT(Dates[[#This Row],[Datum]],"MMM")</f>
        <v>aug</v>
      </c>
      <c r="I947">
        <v>3</v>
      </c>
      <c r="J947" t="str">
        <f>TEXT(Dates[[#This Row],[Datum]],"DDDD")</f>
        <v>onsdag</v>
      </c>
      <c r="K947" t="s">
        <v>2</v>
      </c>
      <c r="L947">
        <f>WEEKDAY(Dates[[#This Row],[Datum]],2)</f>
        <v>3</v>
      </c>
      <c r="M947" t="str">
        <f>CHOOSE(Dates[[#This Row],[Månad]],"T1","T1","T1","T1","T2","T2","T2","T2","T3","T3","T3","T3")</f>
        <v>T2</v>
      </c>
      <c r="N947" t="str">
        <f>CHOOSE(Dates[[#This Row],[Månad]],"Kv1","Kv1","Kv1","Kv2","Kv2","Kv2","Kv3","Kv3","Kv3","Kv4","Kv4","Kv4")</f>
        <v>Kv3</v>
      </c>
      <c r="O947">
        <f>WEEKNUM(Dates[[#This Row],[Datum]],21)</f>
        <v>31</v>
      </c>
      <c r="P947" t="str">
        <f>"V"&amp;Dates[[#This Row],[Veckonummer]]</f>
        <v>V31</v>
      </c>
      <c r="Q947">
        <f>Dates[[#This Row],[Datum]]-(DATE(YEAR(Dates[[#This Row],[Datum]]),1,0))</f>
        <v>215</v>
      </c>
    </row>
    <row r="948" spans="1:17" x14ac:dyDescent="0.25">
      <c r="A948">
        <v>11904</v>
      </c>
      <c r="B948">
        <v>20220804</v>
      </c>
      <c r="C948" s="1">
        <v>44777</v>
      </c>
      <c r="D948" t="str">
        <f>"den " &amp; TEXT(Dates[[#This Row],[Datum]],"d MMMM ÅÅÅÅ")</f>
        <v>den 4 augusti 2022</v>
      </c>
      <c r="E948">
        <f>YEAR(Dates[[#This Row],[Datum]])</f>
        <v>2022</v>
      </c>
      <c r="F948">
        <f>MONTH(Dates[[#This Row],[Datum]])</f>
        <v>8</v>
      </c>
      <c r="G948" t="str">
        <f>TEXT(Dates[[#This Row],[Datum]],"MMMM")</f>
        <v>augusti</v>
      </c>
      <c r="H948" t="str">
        <f>TEXT(Dates[[#This Row],[Datum]],"MMM")</f>
        <v>aug</v>
      </c>
      <c r="I948">
        <v>4</v>
      </c>
      <c r="J948" t="str">
        <f>TEXT(Dates[[#This Row],[Datum]],"DDDD")</f>
        <v>torsdag</v>
      </c>
      <c r="K948" t="s">
        <v>3</v>
      </c>
      <c r="L948">
        <f>WEEKDAY(Dates[[#This Row],[Datum]],2)</f>
        <v>4</v>
      </c>
      <c r="M948" t="str">
        <f>CHOOSE(Dates[[#This Row],[Månad]],"T1","T1","T1","T1","T2","T2","T2","T2","T3","T3","T3","T3")</f>
        <v>T2</v>
      </c>
      <c r="N948" t="str">
        <f>CHOOSE(Dates[[#This Row],[Månad]],"Kv1","Kv1","Kv1","Kv2","Kv2","Kv2","Kv3","Kv3","Kv3","Kv4","Kv4","Kv4")</f>
        <v>Kv3</v>
      </c>
      <c r="O948">
        <f>WEEKNUM(Dates[[#This Row],[Datum]],21)</f>
        <v>31</v>
      </c>
      <c r="P948" t="str">
        <f>"V"&amp;Dates[[#This Row],[Veckonummer]]</f>
        <v>V31</v>
      </c>
      <c r="Q948">
        <f>Dates[[#This Row],[Datum]]-(DATE(YEAR(Dates[[#This Row],[Datum]]),1,0))</f>
        <v>216</v>
      </c>
    </row>
    <row r="949" spans="1:17" x14ac:dyDescent="0.25">
      <c r="A949">
        <v>11905</v>
      </c>
      <c r="B949">
        <v>20220805</v>
      </c>
      <c r="C949" s="1">
        <v>44778</v>
      </c>
      <c r="D949" t="str">
        <f>"den " &amp; TEXT(Dates[[#This Row],[Datum]],"d MMMM ÅÅÅÅ")</f>
        <v>den 5 augusti 2022</v>
      </c>
      <c r="E949">
        <f>YEAR(Dates[[#This Row],[Datum]])</f>
        <v>2022</v>
      </c>
      <c r="F949">
        <f>MONTH(Dates[[#This Row],[Datum]])</f>
        <v>8</v>
      </c>
      <c r="G949" t="str">
        <f>TEXT(Dates[[#This Row],[Datum]],"MMMM")</f>
        <v>augusti</v>
      </c>
      <c r="H949" t="str">
        <f>TEXT(Dates[[#This Row],[Datum]],"MMM")</f>
        <v>aug</v>
      </c>
      <c r="I949">
        <v>5</v>
      </c>
      <c r="J949" t="str">
        <f>TEXT(Dates[[#This Row],[Datum]],"DDDD")</f>
        <v>fredag</v>
      </c>
      <c r="K949" t="s">
        <v>4</v>
      </c>
      <c r="L949">
        <f>WEEKDAY(Dates[[#This Row],[Datum]],2)</f>
        <v>5</v>
      </c>
      <c r="M949" t="str">
        <f>CHOOSE(Dates[[#This Row],[Månad]],"T1","T1","T1","T1","T2","T2","T2","T2","T3","T3","T3","T3")</f>
        <v>T2</v>
      </c>
      <c r="N949" t="str">
        <f>CHOOSE(Dates[[#This Row],[Månad]],"Kv1","Kv1","Kv1","Kv2","Kv2","Kv2","Kv3","Kv3","Kv3","Kv4","Kv4","Kv4")</f>
        <v>Kv3</v>
      </c>
      <c r="O949">
        <f>WEEKNUM(Dates[[#This Row],[Datum]],21)</f>
        <v>31</v>
      </c>
      <c r="P949" t="str">
        <f>"V"&amp;Dates[[#This Row],[Veckonummer]]</f>
        <v>V31</v>
      </c>
      <c r="Q949">
        <f>Dates[[#This Row],[Datum]]-(DATE(YEAR(Dates[[#This Row],[Datum]]),1,0))</f>
        <v>217</v>
      </c>
    </row>
    <row r="950" spans="1:17" x14ac:dyDescent="0.25">
      <c r="A950">
        <v>11906</v>
      </c>
      <c r="B950">
        <v>20220806</v>
      </c>
      <c r="C950" s="1">
        <v>44779</v>
      </c>
      <c r="D950" t="str">
        <f>"den " &amp; TEXT(Dates[[#This Row],[Datum]],"d MMMM ÅÅÅÅ")</f>
        <v>den 6 augusti 2022</v>
      </c>
      <c r="E950">
        <f>YEAR(Dates[[#This Row],[Datum]])</f>
        <v>2022</v>
      </c>
      <c r="F950">
        <f>MONTH(Dates[[#This Row],[Datum]])</f>
        <v>8</v>
      </c>
      <c r="G950" t="str">
        <f>TEXT(Dates[[#This Row],[Datum]],"MMMM")</f>
        <v>augusti</v>
      </c>
      <c r="H950" t="str">
        <f>TEXT(Dates[[#This Row],[Datum]],"MMM")</f>
        <v>aug</v>
      </c>
      <c r="I950">
        <v>6</v>
      </c>
      <c r="J950" t="str">
        <f>TEXT(Dates[[#This Row],[Datum]],"DDDD")</f>
        <v>lördag</v>
      </c>
      <c r="K950" t="s">
        <v>5</v>
      </c>
      <c r="L950">
        <f>WEEKDAY(Dates[[#This Row],[Datum]],2)</f>
        <v>6</v>
      </c>
      <c r="M950" t="str">
        <f>CHOOSE(Dates[[#This Row],[Månad]],"T1","T1","T1","T1","T2","T2","T2","T2","T3","T3","T3","T3")</f>
        <v>T2</v>
      </c>
      <c r="N950" t="str">
        <f>CHOOSE(Dates[[#This Row],[Månad]],"Kv1","Kv1","Kv1","Kv2","Kv2","Kv2","Kv3","Kv3","Kv3","Kv4","Kv4","Kv4")</f>
        <v>Kv3</v>
      </c>
      <c r="O950">
        <f>WEEKNUM(Dates[[#This Row],[Datum]],21)</f>
        <v>31</v>
      </c>
      <c r="P950" t="str">
        <f>"V"&amp;Dates[[#This Row],[Veckonummer]]</f>
        <v>V31</v>
      </c>
      <c r="Q950">
        <f>Dates[[#This Row],[Datum]]-(DATE(YEAR(Dates[[#This Row],[Datum]]),1,0))</f>
        <v>218</v>
      </c>
    </row>
    <row r="951" spans="1:17" x14ac:dyDescent="0.25">
      <c r="A951">
        <v>11907</v>
      </c>
      <c r="B951">
        <v>20220807</v>
      </c>
      <c r="C951" s="1">
        <v>44780</v>
      </c>
      <c r="D951" t="str">
        <f>"den " &amp; TEXT(Dates[[#This Row],[Datum]],"d MMMM ÅÅÅÅ")</f>
        <v>den 7 augusti 2022</v>
      </c>
      <c r="E951">
        <f>YEAR(Dates[[#This Row],[Datum]])</f>
        <v>2022</v>
      </c>
      <c r="F951">
        <f>MONTH(Dates[[#This Row],[Datum]])</f>
        <v>8</v>
      </c>
      <c r="G951" t="str">
        <f>TEXT(Dates[[#This Row],[Datum]],"MMMM")</f>
        <v>augusti</v>
      </c>
      <c r="H951" t="str">
        <f>TEXT(Dates[[#This Row],[Datum]],"MMM")</f>
        <v>aug</v>
      </c>
      <c r="I951">
        <v>7</v>
      </c>
      <c r="J951" t="str">
        <f>TEXT(Dates[[#This Row],[Datum]],"DDDD")</f>
        <v>söndag</v>
      </c>
      <c r="K951" t="s">
        <v>6</v>
      </c>
      <c r="L951">
        <f>WEEKDAY(Dates[[#This Row],[Datum]],2)</f>
        <v>7</v>
      </c>
      <c r="M951" t="str">
        <f>CHOOSE(Dates[[#This Row],[Månad]],"T1","T1","T1","T1","T2","T2","T2","T2","T3","T3","T3","T3")</f>
        <v>T2</v>
      </c>
      <c r="N951" t="str">
        <f>CHOOSE(Dates[[#This Row],[Månad]],"Kv1","Kv1","Kv1","Kv2","Kv2","Kv2","Kv3","Kv3","Kv3","Kv4","Kv4","Kv4")</f>
        <v>Kv3</v>
      </c>
      <c r="O951">
        <f>WEEKNUM(Dates[[#This Row],[Datum]],21)</f>
        <v>31</v>
      </c>
      <c r="P951" t="str">
        <f>"V"&amp;Dates[[#This Row],[Veckonummer]]</f>
        <v>V31</v>
      </c>
      <c r="Q951">
        <f>Dates[[#This Row],[Datum]]-(DATE(YEAR(Dates[[#This Row],[Datum]]),1,0))</f>
        <v>219</v>
      </c>
    </row>
    <row r="952" spans="1:17" x14ac:dyDescent="0.25">
      <c r="A952">
        <v>11908</v>
      </c>
      <c r="B952">
        <v>20220808</v>
      </c>
      <c r="C952" s="1">
        <v>44781</v>
      </c>
      <c r="D952" t="str">
        <f>"den " &amp; TEXT(Dates[[#This Row],[Datum]],"d MMMM ÅÅÅÅ")</f>
        <v>den 8 augusti 2022</v>
      </c>
      <c r="E952">
        <f>YEAR(Dates[[#This Row],[Datum]])</f>
        <v>2022</v>
      </c>
      <c r="F952">
        <f>MONTH(Dates[[#This Row],[Datum]])</f>
        <v>8</v>
      </c>
      <c r="G952" t="str">
        <f>TEXT(Dates[[#This Row],[Datum]],"MMMM")</f>
        <v>augusti</v>
      </c>
      <c r="H952" t="str">
        <f>TEXT(Dates[[#This Row],[Datum]],"MMM")</f>
        <v>aug</v>
      </c>
      <c r="I952">
        <v>8</v>
      </c>
      <c r="J952" t="str">
        <f>TEXT(Dates[[#This Row],[Datum]],"DDDD")</f>
        <v>måndag</v>
      </c>
      <c r="K952" t="s">
        <v>0</v>
      </c>
      <c r="L952">
        <f>WEEKDAY(Dates[[#This Row],[Datum]],2)</f>
        <v>1</v>
      </c>
      <c r="M952" t="str">
        <f>CHOOSE(Dates[[#This Row],[Månad]],"T1","T1","T1","T1","T2","T2","T2","T2","T3","T3","T3","T3")</f>
        <v>T2</v>
      </c>
      <c r="N952" t="str">
        <f>CHOOSE(Dates[[#This Row],[Månad]],"Kv1","Kv1","Kv1","Kv2","Kv2","Kv2","Kv3","Kv3","Kv3","Kv4","Kv4","Kv4")</f>
        <v>Kv3</v>
      </c>
      <c r="O952">
        <f>WEEKNUM(Dates[[#This Row],[Datum]],21)</f>
        <v>32</v>
      </c>
      <c r="P952" t="str">
        <f>"V"&amp;Dates[[#This Row],[Veckonummer]]</f>
        <v>V32</v>
      </c>
      <c r="Q952">
        <f>Dates[[#This Row],[Datum]]-(DATE(YEAR(Dates[[#This Row],[Datum]]),1,0))</f>
        <v>220</v>
      </c>
    </row>
    <row r="953" spans="1:17" x14ac:dyDescent="0.25">
      <c r="A953">
        <v>11909</v>
      </c>
      <c r="B953">
        <v>20220809</v>
      </c>
      <c r="C953" s="1">
        <v>44782</v>
      </c>
      <c r="D953" t="str">
        <f>"den " &amp; TEXT(Dates[[#This Row],[Datum]],"d MMMM ÅÅÅÅ")</f>
        <v>den 9 augusti 2022</v>
      </c>
      <c r="E953">
        <f>YEAR(Dates[[#This Row],[Datum]])</f>
        <v>2022</v>
      </c>
      <c r="F953">
        <f>MONTH(Dates[[#This Row],[Datum]])</f>
        <v>8</v>
      </c>
      <c r="G953" t="str">
        <f>TEXT(Dates[[#This Row],[Datum]],"MMMM")</f>
        <v>augusti</v>
      </c>
      <c r="H953" t="str">
        <f>TEXT(Dates[[#This Row],[Datum]],"MMM")</f>
        <v>aug</v>
      </c>
      <c r="I953">
        <v>9</v>
      </c>
      <c r="J953" t="str">
        <f>TEXT(Dates[[#This Row],[Datum]],"DDDD")</f>
        <v>tisdag</v>
      </c>
      <c r="K953" t="s">
        <v>1</v>
      </c>
      <c r="L953">
        <f>WEEKDAY(Dates[[#This Row],[Datum]],2)</f>
        <v>2</v>
      </c>
      <c r="M953" t="str">
        <f>CHOOSE(Dates[[#This Row],[Månad]],"T1","T1","T1","T1","T2","T2","T2","T2","T3","T3","T3","T3")</f>
        <v>T2</v>
      </c>
      <c r="N953" t="str">
        <f>CHOOSE(Dates[[#This Row],[Månad]],"Kv1","Kv1","Kv1","Kv2","Kv2","Kv2","Kv3","Kv3","Kv3","Kv4","Kv4","Kv4")</f>
        <v>Kv3</v>
      </c>
      <c r="O953">
        <f>WEEKNUM(Dates[[#This Row],[Datum]],21)</f>
        <v>32</v>
      </c>
      <c r="P953" t="str">
        <f>"V"&amp;Dates[[#This Row],[Veckonummer]]</f>
        <v>V32</v>
      </c>
      <c r="Q953">
        <f>Dates[[#This Row],[Datum]]-(DATE(YEAR(Dates[[#This Row],[Datum]]),1,0))</f>
        <v>221</v>
      </c>
    </row>
    <row r="954" spans="1:17" x14ac:dyDescent="0.25">
      <c r="A954">
        <v>11910</v>
      </c>
      <c r="B954">
        <v>20220810</v>
      </c>
      <c r="C954" s="1">
        <v>44783</v>
      </c>
      <c r="D954" t="str">
        <f>"den " &amp; TEXT(Dates[[#This Row],[Datum]],"d MMMM ÅÅÅÅ")</f>
        <v>den 10 augusti 2022</v>
      </c>
      <c r="E954">
        <f>YEAR(Dates[[#This Row],[Datum]])</f>
        <v>2022</v>
      </c>
      <c r="F954">
        <f>MONTH(Dates[[#This Row],[Datum]])</f>
        <v>8</v>
      </c>
      <c r="G954" t="str">
        <f>TEXT(Dates[[#This Row],[Datum]],"MMMM")</f>
        <v>augusti</v>
      </c>
      <c r="H954" t="str">
        <f>TEXT(Dates[[#This Row],[Datum]],"MMM")</f>
        <v>aug</v>
      </c>
      <c r="I954">
        <v>10</v>
      </c>
      <c r="J954" t="str">
        <f>TEXT(Dates[[#This Row],[Datum]],"DDDD")</f>
        <v>onsdag</v>
      </c>
      <c r="K954" t="s">
        <v>2</v>
      </c>
      <c r="L954">
        <f>WEEKDAY(Dates[[#This Row],[Datum]],2)</f>
        <v>3</v>
      </c>
      <c r="M954" t="str">
        <f>CHOOSE(Dates[[#This Row],[Månad]],"T1","T1","T1","T1","T2","T2","T2","T2","T3","T3","T3","T3")</f>
        <v>T2</v>
      </c>
      <c r="N954" t="str">
        <f>CHOOSE(Dates[[#This Row],[Månad]],"Kv1","Kv1","Kv1","Kv2","Kv2","Kv2","Kv3","Kv3","Kv3","Kv4","Kv4","Kv4")</f>
        <v>Kv3</v>
      </c>
      <c r="O954">
        <f>WEEKNUM(Dates[[#This Row],[Datum]],21)</f>
        <v>32</v>
      </c>
      <c r="P954" t="str">
        <f>"V"&amp;Dates[[#This Row],[Veckonummer]]</f>
        <v>V32</v>
      </c>
      <c r="Q954">
        <f>Dates[[#This Row],[Datum]]-(DATE(YEAR(Dates[[#This Row],[Datum]]),1,0))</f>
        <v>222</v>
      </c>
    </row>
    <row r="955" spans="1:17" x14ac:dyDescent="0.25">
      <c r="A955">
        <v>11911</v>
      </c>
      <c r="B955">
        <v>20220811</v>
      </c>
      <c r="C955" s="1">
        <v>44784</v>
      </c>
      <c r="D955" t="str">
        <f>"den " &amp; TEXT(Dates[[#This Row],[Datum]],"d MMMM ÅÅÅÅ")</f>
        <v>den 11 augusti 2022</v>
      </c>
      <c r="E955">
        <f>YEAR(Dates[[#This Row],[Datum]])</f>
        <v>2022</v>
      </c>
      <c r="F955">
        <f>MONTH(Dates[[#This Row],[Datum]])</f>
        <v>8</v>
      </c>
      <c r="G955" t="str">
        <f>TEXT(Dates[[#This Row],[Datum]],"MMMM")</f>
        <v>augusti</v>
      </c>
      <c r="H955" t="str">
        <f>TEXT(Dates[[#This Row],[Datum]],"MMM")</f>
        <v>aug</v>
      </c>
      <c r="I955">
        <v>11</v>
      </c>
      <c r="J955" t="str">
        <f>TEXT(Dates[[#This Row],[Datum]],"DDDD")</f>
        <v>torsdag</v>
      </c>
      <c r="K955" t="s">
        <v>3</v>
      </c>
      <c r="L955">
        <f>WEEKDAY(Dates[[#This Row],[Datum]],2)</f>
        <v>4</v>
      </c>
      <c r="M955" t="str">
        <f>CHOOSE(Dates[[#This Row],[Månad]],"T1","T1","T1","T1","T2","T2","T2","T2","T3","T3","T3","T3")</f>
        <v>T2</v>
      </c>
      <c r="N955" t="str">
        <f>CHOOSE(Dates[[#This Row],[Månad]],"Kv1","Kv1","Kv1","Kv2","Kv2","Kv2","Kv3","Kv3","Kv3","Kv4","Kv4","Kv4")</f>
        <v>Kv3</v>
      </c>
      <c r="O955">
        <f>WEEKNUM(Dates[[#This Row],[Datum]],21)</f>
        <v>32</v>
      </c>
      <c r="P955" t="str">
        <f>"V"&amp;Dates[[#This Row],[Veckonummer]]</f>
        <v>V32</v>
      </c>
      <c r="Q955">
        <f>Dates[[#This Row],[Datum]]-(DATE(YEAR(Dates[[#This Row],[Datum]]),1,0))</f>
        <v>223</v>
      </c>
    </row>
    <row r="956" spans="1:17" x14ac:dyDescent="0.25">
      <c r="A956">
        <v>11912</v>
      </c>
      <c r="B956">
        <v>20220812</v>
      </c>
      <c r="C956" s="1">
        <v>44785</v>
      </c>
      <c r="D956" t="str">
        <f>"den " &amp; TEXT(Dates[[#This Row],[Datum]],"d MMMM ÅÅÅÅ")</f>
        <v>den 12 augusti 2022</v>
      </c>
      <c r="E956">
        <f>YEAR(Dates[[#This Row],[Datum]])</f>
        <v>2022</v>
      </c>
      <c r="F956">
        <f>MONTH(Dates[[#This Row],[Datum]])</f>
        <v>8</v>
      </c>
      <c r="G956" t="str">
        <f>TEXT(Dates[[#This Row],[Datum]],"MMMM")</f>
        <v>augusti</v>
      </c>
      <c r="H956" t="str">
        <f>TEXT(Dates[[#This Row],[Datum]],"MMM")</f>
        <v>aug</v>
      </c>
      <c r="I956">
        <v>12</v>
      </c>
      <c r="J956" t="str">
        <f>TEXT(Dates[[#This Row],[Datum]],"DDDD")</f>
        <v>fredag</v>
      </c>
      <c r="K956" t="s">
        <v>4</v>
      </c>
      <c r="L956">
        <f>WEEKDAY(Dates[[#This Row],[Datum]],2)</f>
        <v>5</v>
      </c>
      <c r="M956" t="str">
        <f>CHOOSE(Dates[[#This Row],[Månad]],"T1","T1","T1","T1","T2","T2","T2","T2","T3","T3","T3","T3")</f>
        <v>T2</v>
      </c>
      <c r="N956" t="str">
        <f>CHOOSE(Dates[[#This Row],[Månad]],"Kv1","Kv1","Kv1","Kv2","Kv2","Kv2","Kv3","Kv3","Kv3","Kv4","Kv4","Kv4")</f>
        <v>Kv3</v>
      </c>
      <c r="O956">
        <f>WEEKNUM(Dates[[#This Row],[Datum]],21)</f>
        <v>32</v>
      </c>
      <c r="P956" t="str">
        <f>"V"&amp;Dates[[#This Row],[Veckonummer]]</f>
        <v>V32</v>
      </c>
      <c r="Q956">
        <f>Dates[[#This Row],[Datum]]-(DATE(YEAR(Dates[[#This Row],[Datum]]),1,0))</f>
        <v>224</v>
      </c>
    </row>
    <row r="957" spans="1:17" x14ac:dyDescent="0.25">
      <c r="A957">
        <v>11913</v>
      </c>
      <c r="B957">
        <v>20220813</v>
      </c>
      <c r="C957" s="1">
        <v>44786</v>
      </c>
      <c r="D957" t="str">
        <f>"den " &amp; TEXT(Dates[[#This Row],[Datum]],"d MMMM ÅÅÅÅ")</f>
        <v>den 13 augusti 2022</v>
      </c>
      <c r="E957">
        <f>YEAR(Dates[[#This Row],[Datum]])</f>
        <v>2022</v>
      </c>
      <c r="F957">
        <f>MONTH(Dates[[#This Row],[Datum]])</f>
        <v>8</v>
      </c>
      <c r="G957" t="str">
        <f>TEXT(Dates[[#This Row],[Datum]],"MMMM")</f>
        <v>augusti</v>
      </c>
      <c r="H957" t="str">
        <f>TEXT(Dates[[#This Row],[Datum]],"MMM")</f>
        <v>aug</v>
      </c>
      <c r="I957">
        <v>13</v>
      </c>
      <c r="J957" t="str">
        <f>TEXT(Dates[[#This Row],[Datum]],"DDDD")</f>
        <v>lördag</v>
      </c>
      <c r="K957" t="s">
        <v>5</v>
      </c>
      <c r="L957">
        <f>WEEKDAY(Dates[[#This Row],[Datum]],2)</f>
        <v>6</v>
      </c>
      <c r="M957" t="str">
        <f>CHOOSE(Dates[[#This Row],[Månad]],"T1","T1","T1","T1","T2","T2","T2","T2","T3","T3","T3","T3")</f>
        <v>T2</v>
      </c>
      <c r="N957" t="str">
        <f>CHOOSE(Dates[[#This Row],[Månad]],"Kv1","Kv1","Kv1","Kv2","Kv2","Kv2","Kv3","Kv3","Kv3","Kv4","Kv4","Kv4")</f>
        <v>Kv3</v>
      </c>
      <c r="O957">
        <f>WEEKNUM(Dates[[#This Row],[Datum]],21)</f>
        <v>32</v>
      </c>
      <c r="P957" t="str">
        <f>"V"&amp;Dates[[#This Row],[Veckonummer]]</f>
        <v>V32</v>
      </c>
      <c r="Q957">
        <f>Dates[[#This Row],[Datum]]-(DATE(YEAR(Dates[[#This Row],[Datum]]),1,0))</f>
        <v>225</v>
      </c>
    </row>
    <row r="958" spans="1:17" x14ac:dyDescent="0.25">
      <c r="A958">
        <v>11914</v>
      </c>
      <c r="B958">
        <v>20220814</v>
      </c>
      <c r="C958" s="1">
        <v>44787</v>
      </c>
      <c r="D958" t="str">
        <f>"den " &amp; TEXT(Dates[[#This Row],[Datum]],"d MMMM ÅÅÅÅ")</f>
        <v>den 14 augusti 2022</v>
      </c>
      <c r="E958">
        <f>YEAR(Dates[[#This Row],[Datum]])</f>
        <v>2022</v>
      </c>
      <c r="F958">
        <f>MONTH(Dates[[#This Row],[Datum]])</f>
        <v>8</v>
      </c>
      <c r="G958" t="str">
        <f>TEXT(Dates[[#This Row],[Datum]],"MMMM")</f>
        <v>augusti</v>
      </c>
      <c r="H958" t="str">
        <f>TEXT(Dates[[#This Row],[Datum]],"MMM")</f>
        <v>aug</v>
      </c>
      <c r="I958">
        <v>14</v>
      </c>
      <c r="J958" t="str">
        <f>TEXT(Dates[[#This Row],[Datum]],"DDDD")</f>
        <v>söndag</v>
      </c>
      <c r="K958" t="s">
        <v>6</v>
      </c>
      <c r="L958">
        <f>WEEKDAY(Dates[[#This Row],[Datum]],2)</f>
        <v>7</v>
      </c>
      <c r="M958" t="str">
        <f>CHOOSE(Dates[[#This Row],[Månad]],"T1","T1","T1","T1","T2","T2","T2","T2","T3","T3","T3","T3")</f>
        <v>T2</v>
      </c>
      <c r="N958" t="str">
        <f>CHOOSE(Dates[[#This Row],[Månad]],"Kv1","Kv1","Kv1","Kv2","Kv2","Kv2","Kv3","Kv3","Kv3","Kv4","Kv4","Kv4")</f>
        <v>Kv3</v>
      </c>
      <c r="O958">
        <f>WEEKNUM(Dates[[#This Row],[Datum]],21)</f>
        <v>32</v>
      </c>
      <c r="P958" t="str">
        <f>"V"&amp;Dates[[#This Row],[Veckonummer]]</f>
        <v>V32</v>
      </c>
      <c r="Q958">
        <f>Dates[[#This Row],[Datum]]-(DATE(YEAR(Dates[[#This Row],[Datum]]),1,0))</f>
        <v>226</v>
      </c>
    </row>
    <row r="959" spans="1:17" x14ac:dyDescent="0.25">
      <c r="A959">
        <v>11915</v>
      </c>
      <c r="B959">
        <v>20220815</v>
      </c>
      <c r="C959" s="1">
        <v>44788</v>
      </c>
      <c r="D959" t="str">
        <f>"den " &amp; TEXT(Dates[[#This Row],[Datum]],"d MMMM ÅÅÅÅ")</f>
        <v>den 15 augusti 2022</v>
      </c>
      <c r="E959">
        <f>YEAR(Dates[[#This Row],[Datum]])</f>
        <v>2022</v>
      </c>
      <c r="F959">
        <f>MONTH(Dates[[#This Row],[Datum]])</f>
        <v>8</v>
      </c>
      <c r="G959" t="str">
        <f>TEXT(Dates[[#This Row],[Datum]],"MMMM")</f>
        <v>augusti</v>
      </c>
      <c r="H959" t="str">
        <f>TEXT(Dates[[#This Row],[Datum]],"MMM")</f>
        <v>aug</v>
      </c>
      <c r="I959">
        <v>15</v>
      </c>
      <c r="J959" t="str">
        <f>TEXT(Dates[[#This Row],[Datum]],"DDDD")</f>
        <v>måndag</v>
      </c>
      <c r="K959" t="s">
        <v>0</v>
      </c>
      <c r="L959">
        <f>WEEKDAY(Dates[[#This Row],[Datum]],2)</f>
        <v>1</v>
      </c>
      <c r="M959" t="str">
        <f>CHOOSE(Dates[[#This Row],[Månad]],"T1","T1","T1","T1","T2","T2","T2","T2","T3","T3","T3","T3")</f>
        <v>T2</v>
      </c>
      <c r="N959" t="str">
        <f>CHOOSE(Dates[[#This Row],[Månad]],"Kv1","Kv1","Kv1","Kv2","Kv2","Kv2","Kv3","Kv3","Kv3","Kv4","Kv4","Kv4")</f>
        <v>Kv3</v>
      </c>
      <c r="O959">
        <f>WEEKNUM(Dates[[#This Row],[Datum]],21)</f>
        <v>33</v>
      </c>
      <c r="P959" t="str">
        <f>"V"&amp;Dates[[#This Row],[Veckonummer]]</f>
        <v>V33</v>
      </c>
      <c r="Q959">
        <f>Dates[[#This Row],[Datum]]-(DATE(YEAR(Dates[[#This Row],[Datum]]),1,0))</f>
        <v>227</v>
      </c>
    </row>
    <row r="960" spans="1:17" x14ac:dyDescent="0.25">
      <c r="A960">
        <v>11916</v>
      </c>
      <c r="B960">
        <v>20220816</v>
      </c>
      <c r="C960" s="1">
        <v>44789</v>
      </c>
      <c r="D960" t="str">
        <f>"den " &amp; TEXT(Dates[[#This Row],[Datum]],"d MMMM ÅÅÅÅ")</f>
        <v>den 16 augusti 2022</v>
      </c>
      <c r="E960">
        <f>YEAR(Dates[[#This Row],[Datum]])</f>
        <v>2022</v>
      </c>
      <c r="F960">
        <f>MONTH(Dates[[#This Row],[Datum]])</f>
        <v>8</v>
      </c>
      <c r="G960" t="str">
        <f>TEXT(Dates[[#This Row],[Datum]],"MMMM")</f>
        <v>augusti</v>
      </c>
      <c r="H960" t="str">
        <f>TEXT(Dates[[#This Row],[Datum]],"MMM")</f>
        <v>aug</v>
      </c>
      <c r="I960">
        <v>16</v>
      </c>
      <c r="J960" t="str">
        <f>TEXT(Dates[[#This Row],[Datum]],"DDDD")</f>
        <v>tisdag</v>
      </c>
      <c r="K960" t="s">
        <v>1</v>
      </c>
      <c r="L960">
        <f>WEEKDAY(Dates[[#This Row],[Datum]],2)</f>
        <v>2</v>
      </c>
      <c r="M960" t="str">
        <f>CHOOSE(Dates[[#This Row],[Månad]],"T1","T1","T1","T1","T2","T2","T2","T2","T3","T3","T3","T3")</f>
        <v>T2</v>
      </c>
      <c r="N960" t="str">
        <f>CHOOSE(Dates[[#This Row],[Månad]],"Kv1","Kv1","Kv1","Kv2","Kv2","Kv2","Kv3","Kv3","Kv3","Kv4","Kv4","Kv4")</f>
        <v>Kv3</v>
      </c>
      <c r="O960">
        <f>WEEKNUM(Dates[[#This Row],[Datum]],21)</f>
        <v>33</v>
      </c>
      <c r="P960" t="str">
        <f>"V"&amp;Dates[[#This Row],[Veckonummer]]</f>
        <v>V33</v>
      </c>
      <c r="Q960">
        <f>Dates[[#This Row],[Datum]]-(DATE(YEAR(Dates[[#This Row],[Datum]]),1,0))</f>
        <v>228</v>
      </c>
    </row>
    <row r="961" spans="1:17" x14ac:dyDescent="0.25">
      <c r="A961">
        <v>11917</v>
      </c>
      <c r="B961">
        <v>20220817</v>
      </c>
      <c r="C961" s="1">
        <v>44790</v>
      </c>
      <c r="D961" t="str">
        <f>"den " &amp; TEXT(Dates[[#This Row],[Datum]],"d MMMM ÅÅÅÅ")</f>
        <v>den 17 augusti 2022</v>
      </c>
      <c r="E961">
        <f>YEAR(Dates[[#This Row],[Datum]])</f>
        <v>2022</v>
      </c>
      <c r="F961">
        <f>MONTH(Dates[[#This Row],[Datum]])</f>
        <v>8</v>
      </c>
      <c r="G961" t="str">
        <f>TEXT(Dates[[#This Row],[Datum]],"MMMM")</f>
        <v>augusti</v>
      </c>
      <c r="H961" t="str">
        <f>TEXT(Dates[[#This Row],[Datum]],"MMM")</f>
        <v>aug</v>
      </c>
      <c r="I961">
        <v>17</v>
      </c>
      <c r="J961" t="str">
        <f>TEXT(Dates[[#This Row],[Datum]],"DDDD")</f>
        <v>onsdag</v>
      </c>
      <c r="K961" t="s">
        <v>2</v>
      </c>
      <c r="L961">
        <f>WEEKDAY(Dates[[#This Row],[Datum]],2)</f>
        <v>3</v>
      </c>
      <c r="M961" t="str">
        <f>CHOOSE(Dates[[#This Row],[Månad]],"T1","T1","T1","T1","T2","T2","T2","T2","T3","T3","T3","T3")</f>
        <v>T2</v>
      </c>
      <c r="N961" t="str">
        <f>CHOOSE(Dates[[#This Row],[Månad]],"Kv1","Kv1","Kv1","Kv2","Kv2","Kv2","Kv3","Kv3","Kv3","Kv4","Kv4","Kv4")</f>
        <v>Kv3</v>
      </c>
      <c r="O961">
        <f>WEEKNUM(Dates[[#This Row],[Datum]],21)</f>
        <v>33</v>
      </c>
      <c r="P961" t="str">
        <f>"V"&amp;Dates[[#This Row],[Veckonummer]]</f>
        <v>V33</v>
      </c>
      <c r="Q961">
        <f>Dates[[#This Row],[Datum]]-(DATE(YEAR(Dates[[#This Row],[Datum]]),1,0))</f>
        <v>229</v>
      </c>
    </row>
    <row r="962" spans="1:17" x14ac:dyDescent="0.25">
      <c r="A962">
        <v>11918</v>
      </c>
      <c r="B962">
        <v>20220818</v>
      </c>
      <c r="C962" s="1">
        <v>44791</v>
      </c>
      <c r="D962" t="str">
        <f>"den " &amp; TEXT(Dates[[#This Row],[Datum]],"d MMMM ÅÅÅÅ")</f>
        <v>den 18 augusti 2022</v>
      </c>
      <c r="E962">
        <f>YEAR(Dates[[#This Row],[Datum]])</f>
        <v>2022</v>
      </c>
      <c r="F962">
        <f>MONTH(Dates[[#This Row],[Datum]])</f>
        <v>8</v>
      </c>
      <c r="G962" t="str">
        <f>TEXT(Dates[[#This Row],[Datum]],"MMMM")</f>
        <v>augusti</v>
      </c>
      <c r="H962" t="str">
        <f>TEXT(Dates[[#This Row],[Datum]],"MMM")</f>
        <v>aug</v>
      </c>
      <c r="I962">
        <v>18</v>
      </c>
      <c r="J962" t="str">
        <f>TEXT(Dates[[#This Row],[Datum]],"DDDD")</f>
        <v>torsdag</v>
      </c>
      <c r="K962" t="s">
        <v>3</v>
      </c>
      <c r="L962">
        <f>WEEKDAY(Dates[[#This Row],[Datum]],2)</f>
        <v>4</v>
      </c>
      <c r="M962" t="str">
        <f>CHOOSE(Dates[[#This Row],[Månad]],"T1","T1","T1","T1","T2","T2","T2","T2","T3","T3","T3","T3")</f>
        <v>T2</v>
      </c>
      <c r="N962" t="str">
        <f>CHOOSE(Dates[[#This Row],[Månad]],"Kv1","Kv1","Kv1","Kv2","Kv2","Kv2","Kv3","Kv3","Kv3","Kv4","Kv4","Kv4")</f>
        <v>Kv3</v>
      </c>
      <c r="O962">
        <f>WEEKNUM(Dates[[#This Row],[Datum]],21)</f>
        <v>33</v>
      </c>
      <c r="P962" t="str">
        <f>"V"&amp;Dates[[#This Row],[Veckonummer]]</f>
        <v>V33</v>
      </c>
      <c r="Q962">
        <f>Dates[[#This Row],[Datum]]-(DATE(YEAR(Dates[[#This Row],[Datum]]),1,0))</f>
        <v>230</v>
      </c>
    </row>
    <row r="963" spans="1:17" x14ac:dyDescent="0.25">
      <c r="A963">
        <v>11919</v>
      </c>
      <c r="B963">
        <v>20220819</v>
      </c>
      <c r="C963" s="1">
        <v>44792</v>
      </c>
      <c r="D963" t="str">
        <f>"den " &amp; TEXT(Dates[[#This Row],[Datum]],"d MMMM ÅÅÅÅ")</f>
        <v>den 19 augusti 2022</v>
      </c>
      <c r="E963">
        <f>YEAR(Dates[[#This Row],[Datum]])</f>
        <v>2022</v>
      </c>
      <c r="F963">
        <f>MONTH(Dates[[#This Row],[Datum]])</f>
        <v>8</v>
      </c>
      <c r="G963" t="str">
        <f>TEXT(Dates[[#This Row],[Datum]],"MMMM")</f>
        <v>augusti</v>
      </c>
      <c r="H963" t="str">
        <f>TEXT(Dates[[#This Row],[Datum]],"MMM")</f>
        <v>aug</v>
      </c>
      <c r="I963">
        <v>19</v>
      </c>
      <c r="J963" t="str">
        <f>TEXT(Dates[[#This Row],[Datum]],"DDDD")</f>
        <v>fredag</v>
      </c>
      <c r="K963" t="s">
        <v>4</v>
      </c>
      <c r="L963">
        <f>WEEKDAY(Dates[[#This Row],[Datum]],2)</f>
        <v>5</v>
      </c>
      <c r="M963" t="str">
        <f>CHOOSE(Dates[[#This Row],[Månad]],"T1","T1","T1","T1","T2","T2","T2","T2","T3","T3","T3","T3")</f>
        <v>T2</v>
      </c>
      <c r="N963" t="str">
        <f>CHOOSE(Dates[[#This Row],[Månad]],"Kv1","Kv1","Kv1","Kv2","Kv2","Kv2","Kv3","Kv3","Kv3","Kv4","Kv4","Kv4")</f>
        <v>Kv3</v>
      </c>
      <c r="O963">
        <f>WEEKNUM(Dates[[#This Row],[Datum]],21)</f>
        <v>33</v>
      </c>
      <c r="P963" t="str">
        <f>"V"&amp;Dates[[#This Row],[Veckonummer]]</f>
        <v>V33</v>
      </c>
      <c r="Q963">
        <f>Dates[[#This Row],[Datum]]-(DATE(YEAR(Dates[[#This Row],[Datum]]),1,0))</f>
        <v>231</v>
      </c>
    </row>
    <row r="964" spans="1:17" x14ac:dyDescent="0.25">
      <c r="A964">
        <v>11920</v>
      </c>
      <c r="B964">
        <v>20220820</v>
      </c>
      <c r="C964" s="1">
        <v>44793</v>
      </c>
      <c r="D964" t="str">
        <f>"den " &amp; TEXT(Dates[[#This Row],[Datum]],"d MMMM ÅÅÅÅ")</f>
        <v>den 20 augusti 2022</v>
      </c>
      <c r="E964">
        <f>YEAR(Dates[[#This Row],[Datum]])</f>
        <v>2022</v>
      </c>
      <c r="F964">
        <f>MONTH(Dates[[#This Row],[Datum]])</f>
        <v>8</v>
      </c>
      <c r="G964" t="str">
        <f>TEXT(Dates[[#This Row],[Datum]],"MMMM")</f>
        <v>augusti</v>
      </c>
      <c r="H964" t="str">
        <f>TEXT(Dates[[#This Row],[Datum]],"MMM")</f>
        <v>aug</v>
      </c>
      <c r="I964">
        <v>20</v>
      </c>
      <c r="J964" t="str">
        <f>TEXT(Dates[[#This Row],[Datum]],"DDDD")</f>
        <v>lördag</v>
      </c>
      <c r="K964" t="s">
        <v>5</v>
      </c>
      <c r="L964">
        <f>WEEKDAY(Dates[[#This Row],[Datum]],2)</f>
        <v>6</v>
      </c>
      <c r="M964" t="str">
        <f>CHOOSE(Dates[[#This Row],[Månad]],"T1","T1","T1","T1","T2","T2","T2","T2","T3","T3","T3","T3")</f>
        <v>T2</v>
      </c>
      <c r="N964" t="str">
        <f>CHOOSE(Dates[[#This Row],[Månad]],"Kv1","Kv1","Kv1","Kv2","Kv2","Kv2","Kv3","Kv3","Kv3","Kv4","Kv4","Kv4")</f>
        <v>Kv3</v>
      </c>
      <c r="O964">
        <f>WEEKNUM(Dates[[#This Row],[Datum]],21)</f>
        <v>33</v>
      </c>
      <c r="P964" t="str">
        <f>"V"&amp;Dates[[#This Row],[Veckonummer]]</f>
        <v>V33</v>
      </c>
      <c r="Q964">
        <f>Dates[[#This Row],[Datum]]-(DATE(YEAR(Dates[[#This Row],[Datum]]),1,0))</f>
        <v>232</v>
      </c>
    </row>
    <row r="965" spans="1:17" x14ac:dyDescent="0.25">
      <c r="A965">
        <v>11921</v>
      </c>
      <c r="B965">
        <v>20220821</v>
      </c>
      <c r="C965" s="1">
        <v>44794</v>
      </c>
      <c r="D965" t="str">
        <f>"den " &amp; TEXT(Dates[[#This Row],[Datum]],"d MMMM ÅÅÅÅ")</f>
        <v>den 21 augusti 2022</v>
      </c>
      <c r="E965">
        <f>YEAR(Dates[[#This Row],[Datum]])</f>
        <v>2022</v>
      </c>
      <c r="F965">
        <f>MONTH(Dates[[#This Row],[Datum]])</f>
        <v>8</v>
      </c>
      <c r="G965" t="str">
        <f>TEXT(Dates[[#This Row],[Datum]],"MMMM")</f>
        <v>augusti</v>
      </c>
      <c r="H965" t="str">
        <f>TEXT(Dates[[#This Row],[Datum]],"MMM")</f>
        <v>aug</v>
      </c>
      <c r="I965">
        <v>21</v>
      </c>
      <c r="J965" t="str">
        <f>TEXT(Dates[[#This Row],[Datum]],"DDDD")</f>
        <v>söndag</v>
      </c>
      <c r="K965" t="s">
        <v>6</v>
      </c>
      <c r="L965">
        <f>WEEKDAY(Dates[[#This Row],[Datum]],2)</f>
        <v>7</v>
      </c>
      <c r="M965" t="str">
        <f>CHOOSE(Dates[[#This Row],[Månad]],"T1","T1","T1","T1","T2","T2","T2","T2","T3","T3","T3","T3")</f>
        <v>T2</v>
      </c>
      <c r="N965" t="str">
        <f>CHOOSE(Dates[[#This Row],[Månad]],"Kv1","Kv1","Kv1","Kv2","Kv2","Kv2","Kv3","Kv3","Kv3","Kv4","Kv4","Kv4")</f>
        <v>Kv3</v>
      </c>
      <c r="O965">
        <f>WEEKNUM(Dates[[#This Row],[Datum]],21)</f>
        <v>33</v>
      </c>
      <c r="P965" t="str">
        <f>"V"&amp;Dates[[#This Row],[Veckonummer]]</f>
        <v>V33</v>
      </c>
      <c r="Q965">
        <f>Dates[[#This Row],[Datum]]-(DATE(YEAR(Dates[[#This Row],[Datum]]),1,0))</f>
        <v>233</v>
      </c>
    </row>
    <row r="966" spans="1:17" x14ac:dyDescent="0.25">
      <c r="A966">
        <v>11922</v>
      </c>
      <c r="B966">
        <v>20220822</v>
      </c>
      <c r="C966" s="1">
        <v>44795</v>
      </c>
      <c r="D966" t="str">
        <f>"den " &amp; TEXT(Dates[[#This Row],[Datum]],"d MMMM ÅÅÅÅ")</f>
        <v>den 22 augusti 2022</v>
      </c>
      <c r="E966">
        <f>YEAR(Dates[[#This Row],[Datum]])</f>
        <v>2022</v>
      </c>
      <c r="F966">
        <f>MONTH(Dates[[#This Row],[Datum]])</f>
        <v>8</v>
      </c>
      <c r="G966" t="str">
        <f>TEXT(Dates[[#This Row],[Datum]],"MMMM")</f>
        <v>augusti</v>
      </c>
      <c r="H966" t="str">
        <f>TEXT(Dates[[#This Row],[Datum]],"MMM")</f>
        <v>aug</v>
      </c>
      <c r="I966">
        <v>22</v>
      </c>
      <c r="J966" t="str">
        <f>TEXT(Dates[[#This Row],[Datum]],"DDDD")</f>
        <v>måndag</v>
      </c>
      <c r="K966" t="s">
        <v>0</v>
      </c>
      <c r="L966">
        <f>WEEKDAY(Dates[[#This Row],[Datum]],2)</f>
        <v>1</v>
      </c>
      <c r="M966" t="str">
        <f>CHOOSE(Dates[[#This Row],[Månad]],"T1","T1","T1","T1","T2","T2","T2","T2","T3","T3","T3","T3")</f>
        <v>T2</v>
      </c>
      <c r="N966" t="str">
        <f>CHOOSE(Dates[[#This Row],[Månad]],"Kv1","Kv1","Kv1","Kv2","Kv2","Kv2","Kv3","Kv3","Kv3","Kv4","Kv4","Kv4")</f>
        <v>Kv3</v>
      </c>
      <c r="O966">
        <f>WEEKNUM(Dates[[#This Row],[Datum]],21)</f>
        <v>34</v>
      </c>
      <c r="P966" t="str">
        <f>"V"&amp;Dates[[#This Row],[Veckonummer]]</f>
        <v>V34</v>
      </c>
      <c r="Q966">
        <f>Dates[[#This Row],[Datum]]-(DATE(YEAR(Dates[[#This Row],[Datum]]),1,0))</f>
        <v>234</v>
      </c>
    </row>
    <row r="967" spans="1:17" x14ac:dyDescent="0.25">
      <c r="A967">
        <v>11923</v>
      </c>
      <c r="B967">
        <v>20220823</v>
      </c>
      <c r="C967" s="1">
        <v>44796</v>
      </c>
      <c r="D967" t="str">
        <f>"den " &amp; TEXT(Dates[[#This Row],[Datum]],"d MMMM ÅÅÅÅ")</f>
        <v>den 23 augusti 2022</v>
      </c>
      <c r="E967">
        <f>YEAR(Dates[[#This Row],[Datum]])</f>
        <v>2022</v>
      </c>
      <c r="F967">
        <f>MONTH(Dates[[#This Row],[Datum]])</f>
        <v>8</v>
      </c>
      <c r="G967" t="str">
        <f>TEXT(Dates[[#This Row],[Datum]],"MMMM")</f>
        <v>augusti</v>
      </c>
      <c r="H967" t="str">
        <f>TEXT(Dates[[#This Row],[Datum]],"MMM")</f>
        <v>aug</v>
      </c>
      <c r="I967">
        <v>23</v>
      </c>
      <c r="J967" t="str">
        <f>TEXT(Dates[[#This Row],[Datum]],"DDDD")</f>
        <v>tisdag</v>
      </c>
      <c r="K967" t="s">
        <v>1</v>
      </c>
      <c r="L967">
        <f>WEEKDAY(Dates[[#This Row],[Datum]],2)</f>
        <v>2</v>
      </c>
      <c r="M967" t="str">
        <f>CHOOSE(Dates[[#This Row],[Månad]],"T1","T1","T1","T1","T2","T2","T2","T2","T3","T3","T3","T3")</f>
        <v>T2</v>
      </c>
      <c r="N967" t="str">
        <f>CHOOSE(Dates[[#This Row],[Månad]],"Kv1","Kv1","Kv1","Kv2","Kv2","Kv2","Kv3","Kv3","Kv3","Kv4","Kv4","Kv4")</f>
        <v>Kv3</v>
      </c>
      <c r="O967">
        <f>WEEKNUM(Dates[[#This Row],[Datum]],21)</f>
        <v>34</v>
      </c>
      <c r="P967" t="str">
        <f>"V"&amp;Dates[[#This Row],[Veckonummer]]</f>
        <v>V34</v>
      </c>
      <c r="Q967">
        <f>Dates[[#This Row],[Datum]]-(DATE(YEAR(Dates[[#This Row],[Datum]]),1,0))</f>
        <v>235</v>
      </c>
    </row>
    <row r="968" spans="1:17" x14ac:dyDescent="0.25">
      <c r="A968">
        <v>11924</v>
      </c>
      <c r="B968">
        <v>20220824</v>
      </c>
      <c r="C968" s="1">
        <v>44797</v>
      </c>
      <c r="D968" t="str">
        <f>"den " &amp; TEXT(Dates[[#This Row],[Datum]],"d MMMM ÅÅÅÅ")</f>
        <v>den 24 augusti 2022</v>
      </c>
      <c r="E968">
        <f>YEAR(Dates[[#This Row],[Datum]])</f>
        <v>2022</v>
      </c>
      <c r="F968">
        <f>MONTH(Dates[[#This Row],[Datum]])</f>
        <v>8</v>
      </c>
      <c r="G968" t="str">
        <f>TEXT(Dates[[#This Row],[Datum]],"MMMM")</f>
        <v>augusti</v>
      </c>
      <c r="H968" t="str">
        <f>TEXT(Dates[[#This Row],[Datum]],"MMM")</f>
        <v>aug</v>
      </c>
      <c r="I968">
        <v>24</v>
      </c>
      <c r="J968" t="str">
        <f>TEXT(Dates[[#This Row],[Datum]],"DDDD")</f>
        <v>onsdag</v>
      </c>
      <c r="K968" t="s">
        <v>2</v>
      </c>
      <c r="L968">
        <f>WEEKDAY(Dates[[#This Row],[Datum]],2)</f>
        <v>3</v>
      </c>
      <c r="M968" t="str">
        <f>CHOOSE(Dates[[#This Row],[Månad]],"T1","T1","T1","T1","T2","T2","T2","T2","T3","T3","T3","T3")</f>
        <v>T2</v>
      </c>
      <c r="N968" t="str">
        <f>CHOOSE(Dates[[#This Row],[Månad]],"Kv1","Kv1","Kv1","Kv2","Kv2","Kv2","Kv3","Kv3","Kv3","Kv4","Kv4","Kv4")</f>
        <v>Kv3</v>
      </c>
      <c r="O968">
        <f>WEEKNUM(Dates[[#This Row],[Datum]],21)</f>
        <v>34</v>
      </c>
      <c r="P968" t="str">
        <f>"V"&amp;Dates[[#This Row],[Veckonummer]]</f>
        <v>V34</v>
      </c>
      <c r="Q968">
        <f>Dates[[#This Row],[Datum]]-(DATE(YEAR(Dates[[#This Row],[Datum]]),1,0))</f>
        <v>236</v>
      </c>
    </row>
    <row r="969" spans="1:17" x14ac:dyDescent="0.25">
      <c r="A969">
        <v>11925</v>
      </c>
      <c r="B969">
        <v>20220825</v>
      </c>
      <c r="C969" s="1">
        <v>44798</v>
      </c>
      <c r="D969" t="str">
        <f>"den " &amp; TEXT(Dates[[#This Row],[Datum]],"d MMMM ÅÅÅÅ")</f>
        <v>den 25 augusti 2022</v>
      </c>
      <c r="E969">
        <f>YEAR(Dates[[#This Row],[Datum]])</f>
        <v>2022</v>
      </c>
      <c r="F969">
        <f>MONTH(Dates[[#This Row],[Datum]])</f>
        <v>8</v>
      </c>
      <c r="G969" t="str">
        <f>TEXT(Dates[[#This Row],[Datum]],"MMMM")</f>
        <v>augusti</v>
      </c>
      <c r="H969" t="str">
        <f>TEXT(Dates[[#This Row],[Datum]],"MMM")</f>
        <v>aug</v>
      </c>
      <c r="I969">
        <v>25</v>
      </c>
      <c r="J969" t="str">
        <f>TEXT(Dates[[#This Row],[Datum]],"DDDD")</f>
        <v>torsdag</v>
      </c>
      <c r="K969" t="s">
        <v>3</v>
      </c>
      <c r="L969">
        <f>WEEKDAY(Dates[[#This Row],[Datum]],2)</f>
        <v>4</v>
      </c>
      <c r="M969" t="str">
        <f>CHOOSE(Dates[[#This Row],[Månad]],"T1","T1","T1","T1","T2","T2","T2","T2","T3","T3","T3","T3")</f>
        <v>T2</v>
      </c>
      <c r="N969" t="str">
        <f>CHOOSE(Dates[[#This Row],[Månad]],"Kv1","Kv1","Kv1","Kv2","Kv2","Kv2","Kv3","Kv3","Kv3","Kv4","Kv4","Kv4")</f>
        <v>Kv3</v>
      </c>
      <c r="O969">
        <f>WEEKNUM(Dates[[#This Row],[Datum]],21)</f>
        <v>34</v>
      </c>
      <c r="P969" t="str">
        <f>"V"&amp;Dates[[#This Row],[Veckonummer]]</f>
        <v>V34</v>
      </c>
      <c r="Q969">
        <f>Dates[[#This Row],[Datum]]-(DATE(YEAR(Dates[[#This Row],[Datum]]),1,0))</f>
        <v>237</v>
      </c>
    </row>
    <row r="970" spans="1:17" x14ac:dyDescent="0.25">
      <c r="A970">
        <v>11926</v>
      </c>
      <c r="B970">
        <v>20220826</v>
      </c>
      <c r="C970" s="1">
        <v>44799</v>
      </c>
      <c r="D970" t="str">
        <f>"den " &amp; TEXT(Dates[[#This Row],[Datum]],"d MMMM ÅÅÅÅ")</f>
        <v>den 26 augusti 2022</v>
      </c>
      <c r="E970">
        <f>YEAR(Dates[[#This Row],[Datum]])</f>
        <v>2022</v>
      </c>
      <c r="F970">
        <f>MONTH(Dates[[#This Row],[Datum]])</f>
        <v>8</v>
      </c>
      <c r="G970" t="str">
        <f>TEXT(Dates[[#This Row],[Datum]],"MMMM")</f>
        <v>augusti</v>
      </c>
      <c r="H970" t="str">
        <f>TEXT(Dates[[#This Row],[Datum]],"MMM")</f>
        <v>aug</v>
      </c>
      <c r="I970">
        <v>26</v>
      </c>
      <c r="J970" t="str">
        <f>TEXT(Dates[[#This Row],[Datum]],"DDDD")</f>
        <v>fredag</v>
      </c>
      <c r="K970" t="s">
        <v>4</v>
      </c>
      <c r="L970">
        <f>WEEKDAY(Dates[[#This Row],[Datum]],2)</f>
        <v>5</v>
      </c>
      <c r="M970" t="str">
        <f>CHOOSE(Dates[[#This Row],[Månad]],"T1","T1","T1","T1","T2","T2","T2","T2","T3","T3","T3","T3")</f>
        <v>T2</v>
      </c>
      <c r="N970" t="str">
        <f>CHOOSE(Dates[[#This Row],[Månad]],"Kv1","Kv1","Kv1","Kv2","Kv2","Kv2","Kv3","Kv3","Kv3","Kv4","Kv4","Kv4")</f>
        <v>Kv3</v>
      </c>
      <c r="O970">
        <f>WEEKNUM(Dates[[#This Row],[Datum]],21)</f>
        <v>34</v>
      </c>
      <c r="P970" t="str">
        <f>"V"&amp;Dates[[#This Row],[Veckonummer]]</f>
        <v>V34</v>
      </c>
      <c r="Q970">
        <f>Dates[[#This Row],[Datum]]-(DATE(YEAR(Dates[[#This Row],[Datum]]),1,0))</f>
        <v>238</v>
      </c>
    </row>
    <row r="971" spans="1:17" x14ac:dyDescent="0.25">
      <c r="A971">
        <v>11927</v>
      </c>
      <c r="B971">
        <v>20220827</v>
      </c>
      <c r="C971" s="1">
        <v>44800</v>
      </c>
      <c r="D971" t="str">
        <f>"den " &amp; TEXT(Dates[[#This Row],[Datum]],"d MMMM ÅÅÅÅ")</f>
        <v>den 27 augusti 2022</v>
      </c>
      <c r="E971">
        <f>YEAR(Dates[[#This Row],[Datum]])</f>
        <v>2022</v>
      </c>
      <c r="F971">
        <f>MONTH(Dates[[#This Row],[Datum]])</f>
        <v>8</v>
      </c>
      <c r="G971" t="str">
        <f>TEXT(Dates[[#This Row],[Datum]],"MMMM")</f>
        <v>augusti</v>
      </c>
      <c r="H971" t="str">
        <f>TEXT(Dates[[#This Row],[Datum]],"MMM")</f>
        <v>aug</v>
      </c>
      <c r="I971">
        <v>27</v>
      </c>
      <c r="J971" t="str">
        <f>TEXT(Dates[[#This Row],[Datum]],"DDDD")</f>
        <v>lördag</v>
      </c>
      <c r="K971" t="s">
        <v>5</v>
      </c>
      <c r="L971">
        <f>WEEKDAY(Dates[[#This Row],[Datum]],2)</f>
        <v>6</v>
      </c>
      <c r="M971" t="str">
        <f>CHOOSE(Dates[[#This Row],[Månad]],"T1","T1","T1","T1","T2","T2","T2","T2","T3","T3","T3","T3")</f>
        <v>T2</v>
      </c>
      <c r="N971" t="str">
        <f>CHOOSE(Dates[[#This Row],[Månad]],"Kv1","Kv1","Kv1","Kv2","Kv2","Kv2","Kv3","Kv3","Kv3","Kv4","Kv4","Kv4")</f>
        <v>Kv3</v>
      </c>
      <c r="O971">
        <f>WEEKNUM(Dates[[#This Row],[Datum]],21)</f>
        <v>34</v>
      </c>
      <c r="P971" t="str">
        <f>"V"&amp;Dates[[#This Row],[Veckonummer]]</f>
        <v>V34</v>
      </c>
      <c r="Q971">
        <f>Dates[[#This Row],[Datum]]-(DATE(YEAR(Dates[[#This Row],[Datum]]),1,0))</f>
        <v>239</v>
      </c>
    </row>
    <row r="972" spans="1:17" x14ac:dyDescent="0.25">
      <c r="A972">
        <v>11928</v>
      </c>
      <c r="B972">
        <v>20220828</v>
      </c>
      <c r="C972" s="1">
        <v>44801</v>
      </c>
      <c r="D972" t="str">
        <f>"den " &amp; TEXT(Dates[[#This Row],[Datum]],"d MMMM ÅÅÅÅ")</f>
        <v>den 28 augusti 2022</v>
      </c>
      <c r="E972">
        <f>YEAR(Dates[[#This Row],[Datum]])</f>
        <v>2022</v>
      </c>
      <c r="F972">
        <f>MONTH(Dates[[#This Row],[Datum]])</f>
        <v>8</v>
      </c>
      <c r="G972" t="str">
        <f>TEXT(Dates[[#This Row],[Datum]],"MMMM")</f>
        <v>augusti</v>
      </c>
      <c r="H972" t="str">
        <f>TEXT(Dates[[#This Row],[Datum]],"MMM")</f>
        <v>aug</v>
      </c>
      <c r="I972">
        <v>28</v>
      </c>
      <c r="J972" t="str">
        <f>TEXT(Dates[[#This Row],[Datum]],"DDDD")</f>
        <v>söndag</v>
      </c>
      <c r="K972" t="s">
        <v>6</v>
      </c>
      <c r="L972">
        <f>WEEKDAY(Dates[[#This Row],[Datum]],2)</f>
        <v>7</v>
      </c>
      <c r="M972" t="str">
        <f>CHOOSE(Dates[[#This Row],[Månad]],"T1","T1","T1","T1","T2","T2","T2","T2","T3","T3","T3","T3")</f>
        <v>T2</v>
      </c>
      <c r="N972" t="str">
        <f>CHOOSE(Dates[[#This Row],[Månad]],"Kv1","Kv1","Kv1","Kv2","Kv2","Kv2","Kv3","Kv3","Kv3","Kv4","Kv4","Kv4")</f>
        <v>Kv3</v>
      </c>
      <c r="O972">
        <f>WEEKNUM(Dates[[#This Row],[Datum]],21)</f>
        <v>34</v>
      </c>
      <c r="P972" t="str">
        <f>"V"&amp;Dates[[#This Row],[Veckonummer]]</f>
        <v>V34</v>
      </c>
      <c r="Q972">
        <f>Dates[[#This Row],[Datum]]-(DATE(YEAR(Dates[[#This Row],[Datum]]),1,0))</f>
        <v>240</v>
      </c>
    </row>
    <row r="973" spans="1:17" x14ac:dyDescent="0.25">
      <c r="A973">
        <v>11929</v>
      </c>
      <c r="B973">
        <v>20220829</v>
      </c>
      <c r="C973" s="1">
        <v>44802</v>
      </c>
      <c r="D973" t="str">
        <f>"den " &amp; TEXT(Dates[[#This Row],[Datum]],"d MMMM ÅÅÅÅ")</f>
        <v>den 29 augusti 2022</v>
      </c>
      <c r="E973">
        <f>YEAR(Dates[[#This Row],[Datum]])</f>
        <v>2022</v>
      </c>
      <c r="F973">
        <f>MONTH(Dates[[#This Row],[Datum]])</f>
        <v>8</v>
      </c>
      <c r="G973" t="str">
        <f>TEXT(Dates[[#This Row],[Datum]],"MMMM")</f>
        <v>augusti</v>
      </c>
      <c r="H973" t="str">
        <f>TEXT(Dates[[#This Row],[Datum]],"MMM")</f>
        <v>aug</v>
      </c>
      <c r="I973">
        <v>29</v>
      </c>
      <c r="J973" t="str">
        <f>TEXT(Dates[[#This Row],[Datum]],"DDDD")</f>
        <v>måndag</v>
      </c>
      <c r="K973" t="s">
        <v>0</v>
      </c>
      <c r="L973">
        <f>WEEKDAY(Dates[[#This Row],[Datum]],2)</f>
        <v>1</v>
      </c>
      <c r="M973" t="str">
        <f>CHOOSE(Dates[[#This Row],[Månad]],"T1","T1","T1","T1","T2","T2","T2","T2","T3","T3","T3","T3")</f>
        <v>T2</v>
      </c>
      <c r="N973" t="str">
        <f>CHOOSE(Dates[[#This Row],[Månad]],"Kv1","Kv1","Kv1","Kv2","Kv2","Kv2","Kv3","Kv3","Kv3","Kv4","Kv4","Kv4")</f>
        <v>Kv3</v>
      </c>
      <c r="O973">
        <f>WEEKNUM(Dates[[#This Row],[Datum]],21)</f>
        <v>35</v>
      </c>
      <c r="P973" t="str">
        <f>"V"&amp;Dates[[#This Row],[Veckonummer]]</f>
        <v>V35</v>
      </c>
      <c r="Q973">
        <f>Dates[[#This Row],[Datum]]-(DATE(YEAR(Dates[[#This Row],[Datum]]),1,0))</f>
        <v>241</v>
      </c>
    </row>
    <row r="974" spans="1:17" x14ac:dyDescent="0.25">
      <c r="A974">
        <v>11930</v>
      </c>
      <c r="B974">
        <v>20220830</v>
      </c>
      <c r="C974" s="1">
        <v>44803</v>
      </c>
      <c r="D974" t="str">
        <f>"den " &amp; TEXT(Dates[[#This Row],[Datum]],"d MMMM ÅÅÅÅ")</f>
        <v>den 30 augusti 2022</v>
      </c>
      <c r="E974">
        <f>YEAR(Dates[[#This Row],[Datum]])</f>
        <v>2022</v>
      </c>
      <c r="F974">
        <f>MONTH(Dates[[#This Row],[Datum]])</f>
        <v>8</v>
      </c>
      <c r="G974" t="str">
        <f>TEXT(Dates[[#This Row],[Datum]],"MMMM")</f>
        <v>augusti</v>
      </c>
      <c r="H974" t="str">
        <f>TEXT(Dates[[#This Row],[Datum]],"MMM")</f>
        <v>aug</v>
      </c>
      <c r="I974">
        <v>30</v>
      </c>
      <c r="J974" t="str">
        <f>TEXT(Dates[[#This Row],[Datum]],"DDDD")</f>
        <v>tisdag</v>
      </c>
      <c r="K974" t="s">
        <v>1</v>
      </c>
      <c r="L974">
        <f>WEEKDAY(Dates[[#This Row],[Datum]],2)</f>
        <v>2</v>
      </c>
      <c r="M974" t="str">
        <f>CHOOSE(Dates[[#This Row],[Månad]],"T1","T1","T1","T1","T2","T2","T2","T2","T3","T3","T3","T3")</f>
        <v>T2</v>
      </c>
      <c r="N974" t="str">
        <f>CHOOSE(Dates[[#This Row],[Månad]],"Kv1","Kv1","Kv1","Kv2","Kv2","Kv2","Kv3","Kv3","Kv3","Kv4","Kv4","Kv4")</f>
        <v>Kv3</v>
      </c>
      <c r="O974">
        <f>WEEKNUM(Dates[[#This Row],[Datum]],21)</f>
        <v>35</v>
      </c>
      <c r="P974" t="str">
        <f>"V"&amp;Dates[[#This Row],[Veckonummer]]</f>
        <v>V35</v>
      </c>
      <c r="Q974">
        <f>Dates[[#This Row],[Datum]]-(DATE(YEAR(Dates[[#This Row],[Datum]]),1,0))</f>
        <v>242</v>
      </c>
    </row>
    <row r="975" spans="1:17" x14ac:dyDescent="0.25">
      <c r="A975">
        <v>11931</v>
      </c>
      <c r="B975">
        <v>20220831</v>
      </c>
      <c r="C975" s="1">
        <v>44804</v>
      </c>
      <c r="D975" t="str">
        <f>"den " &amp; TEXT(Dates[[#This Row],[Datum]],"d MMMM ÅÅÅÅ")</f>
        <v>den 31 augusti 2022</v>
      </c>
      <c r="E975">
        <f>YEAR(Dates[[#This Row],[Datum]])</f>
        <v>2022</v>
      </c>
      <c r="F975">
        <f>MONTH(Dates[[#This Row],[Datum]])</f>
        <v>8</v>
      </c>
      <c r="G975" t="str">
        <f>TEXT(Dates[[#This Row],[Datum]],"MMMM")</f>
        <v>augusti</v>
      </c>
      <c r="H975" t="str">
        <f>TEXT(Dates[[#This Row],[Datum]],"MMM")</f>
        <v>aug</v>
      </c>
      <c r="I975">
        <v>31</v>
      </c>
      <c r="J975" t="str">
        <f>TEXT(Dates[[#This Row],[Datum]],"DDDD")</f>
        <v>onsdag</v>
      </c>
      <c r="K975" t="s">
        <v>2</v>
      </c>
      <c r="L975">
        <f>WEEKDAY(Dates[[#This Row],[Datum]],2)</f>
        <v>3</v>
      </c>
      <c r="M975" t="str">
        <f>CHOOSE(Dates[[#This Row],[Månad]],"T1","T1","T1","T1","T2","T2","T2","T2","T3","T3","T3","T3")</f>
        <v>T2</v>
      </c>
      <c r="N975" t="str">
        <f>CHOOSE(Dates[[#This Row],[Månad]],"Kv1","Kv1","Kv1","Kv2","Kv2","Kv2","Kv3","Kv3","Kv3","Kv4","Kv4","Kv4")</f>
        <v>Kv3</v>
      </c>
      <c r="O975">
        <f>WEEKNUM(Dates[[#This Row],[Datum]],21)</f>
        <v>35</v>
      </c>
      <c r="P975" t="str">
        <f>"V"&amp;Dates[[#This Row],[Veckonummer]]</f>
        <v>V35</v>
      </c>
      <c r="Q975">
        <f>Dates[[#This Row],[Datum]]-(DATE(YEAR(Dates[[#This Row],[Datum]]),1,0))</f>
        <v>243</v>
      </c>
    </row>
    <row r="976" spans="1:17" x14ac:dyDescent="0.25">
      <c r="A976">
        <v>11932</v>
      </c>
      <c r="B976">
        <v>20220901</v>
      </c>
      <c r="C976" s="1">
        <v>44805</v>
      </c>
      <c r="D976" t="str">
        <f>"den " &amp; TEXT(Dates[[#This Row],[Datum]],"d MMMM ÅÅÅÅ")</f>
        <v>den 1 september 2022</v>
      </c>
      <c r="E976">
        <f>YEAR(Dates[[#This Row],[Datum]])</f>
        <v>2022</v>
      </c>
      <c r="F976">
        <f>MONTH(Dates[[#This Row],[Datum]])</f>
        <v>9</v>
      </c>
      <c r="G976" t="str">
        <f>TEXT(Dates[[#This Row],[Datum]],"MMMM")</f>
        <v>september</v>
      </c>
      <c r="H976" t="str">
        <f>TEXT(Dates[[#This Row],[Datum]],"MMM")</f>
        <v>sep</v>
      </c>
      <c r="I976">
        <v>1</v>
      </c>
      <c r="J976" t="str">
        <f>TEXT(Dates[[#This Row],[Datum]],"DDDD")</f>
        <v>torsdag</v>
      </c>
      <c r="K976" t="s">
        <v>3</v>
      </c>
      <c r="L976">
        <f>WEEKDAY(Dates[[#This Row],[Datum]],2)</f>
        <v>4</v>
      </c>
      <c r="M976" t="str">
        <f>CHOOSE(Dates[[#This Row],[Månad]],"T1","T1","T1","T1","T2","T2","T2","T2","T3","T3","T3","T3")</f>
        <v>T3</v>
      </c>
      <c r="N976" t="str">
        <f>CHOOSE(Dates[[#This Row],[Månad]],"Kv1","Kv1","Kv1","Kv2","Kv2","Kv2","Kv3","Kv3","Kv3","Kv4","Kv4","Kv4")</f>
        <v>Kv3</v>
      </c>
      <c r="O976">
        <f>WEEKNUM(Dates[[#This Row],[Datum]],21)</f>
        <v>35</v>
      </c>
      <c r="P976" t="str">
        <f>"V"&amp;Dates[[#This Row],[Veckonummer]]</f>
        <v>V35</v>
      </c>
      <c r="Q976">
        <f>Dates[[#This Row],[Datum]]-(DATE(YEAR(Dates[[#This Row],[Datum]]),1,0))</f>
        <v>244</v>
      </c>
    </row>
    <row r="977" spans="1:17" x14ac:dyDescent="0.25">
      <c r="A977">
        <v>11933</v>
      </c>
      <c r="B977">
        <v>20220902</v>
      </c>
      <c r="C977" s="1">
        <v>44806</v>
      </c>
      <c r="D977" t="str">
        <f>"den " &amp; TEXT(Dates[[#This Row],[Datum]],"d MMMM ÅÅÅÅ")</f>
        <v>den 2 september 2022</v>
      </c>
      <c r="E977">
        <f>YEAR(Dates[[#This Row],[Datum]])</f>
        <v>2022</v>
      </c>
      <c r="F977">
        <f>MONTH(Dates[[#This Row],[Datum]])</f>
        <v>9</v>
      </c>
      <c r="G977" t="str">
        <f>TEXT(Dates[[#This Row],[Datum]],"MMMM")</f>
        <v>september</v>
      </c>
      <c r="H977" t="str">
        <f>TEXT(Dates[[#This Row],[Datum]],"MMM")</f>
        <v>sep</v>
      </c>
      <c r="I977">
        <v>2</v>
      </c>
      <c r="J977" t="str">
        <f>TEXT(Dates[[#This Row],[Datum]],"DDDD")</f>
        <v>fredag</v>
      </c>
      <c r="K977" t="s">
        <v>4</v>
      </c>
      <c r="L977">
        <f>WEEKDAY(Dates[[#This Row],[Datum]],2)</f>
        <v>5</v>
      </c>
      <c r="M977" t="str">
        <f>CHOOSE(Dates[[#This Row],[Månad]],"T1","T1","T1","T1","T2","T2","T2","T2","T3","T3","T3","T3")</f>
        <v>T3</v>
      </c>
      <c r="N977" t="str">
        <f>CHOOSE(Dates[[#This Row],[Månad]],"Kv1","Kv1","Kv1","Kv2","Kv2","Kv2","Kv3","Kv3","Kv3","Kv4","Kv4","Kv4")</f>
        <v>Kv3</v>
      </c>
      <c r="O977">
        <f>WEEKNUM(Dates[[#This Row],[Datum]],21)</f>
        <v>35</v>
      </c>
      <c r="P977" t="str">
        <f>"V"&amp;Dates[[#This Row],[Veckonummer]]</f>
        <v>V35</v>
      </c>
      <c r="Q977">
        <f>Dates[[#This Row],[Datum]]-(DATE(YEAR(Dates[[#This Row],[Datum]]),1,0))</f>
        <v>245</v>
      </c>
    </row>
    <row r="978" spans="1:17" x14ac:dyDescent="0.25">
      <c r="A978">
        <v>11934</v>
      </c>
      <c r="B978">
        <v>20220903</v>
      </c>
      <c r="C978" s="1">
        <v>44807</v>
      </c>
      <c r="D978" t="str">
        <f>"den " &amp; TEXT(Dates[[#This Row],[Datum]],"d MMMM ÅÅÅÅ")</f>
        <v>den 3 september 2022</v>
      </c>
      <c r="E978">
        <f>YEAR(Dates[[#This Row],[Datum]])</f>
        <v>2022</v>
      </c>
      <c r="F978">
        <f>MONTH(Dates[[#This Row],[Datum]])</f>
        <v>9</v>
      </c>
      <c r="G978" t="str">
        <f>TEXT(Dates[[#This Row],[Datum]],"MMMM")</f>
        <v>september</v>
      </c>
      <c r="H978" t="str">
        <f>TEXT(Dates[[#This Row],[Datum]],"MMM")</f>
        <v>sep</v>
      </c>
      <c r="I978">
        <v>3</v>
      </c>
      <c r="J978" t="str">
        <f>TEXT(Dates[[#This Row],[Datum]],"DDDD")</f>
        <v>lördag</v>
      </c>
      <c r="K978" t="s">
        <v>5</v>
      </c>
      <c r="L978">
        <f>WEEKDAY(Dates[[#This Row],[Datum]],2)</f>
        <v>6</v>
      </c>
      <c r="M978" t="str">
        <f>CHOOSE(Dates[[#This Row],[Månad]],"T1","T1","T1","T1","T2","T2","T2","T2","T3","T3","T3","T3")</f>
        <v>T3</v>
      </c>
      <c r="N978" t="str">
        <f>CHOOSE(Dates[[#This Row],[Månad]],"Kv1","Kv1","Kv1","Kv2","Kv2","Kv2","Kv3","Kv3","Kv3","Kv4","Kv4","Kv4")</f>
        <v>Kv3</v>
      </c>
      <c r="O978">
        <f>WEEKNUM(Dates[[#This Row],[Datum]],21)</f>
        <v>35</v>
      </c>
      <c r="P978" t="str">
        <f>"V"&amp;Dates[[#This Row],[Veckonummer]]</f>
        <v>V35</v>
      </c>
      <c r="Q978">
        <f>Dates[[#This Row],[Datum]]-(DATE(YEAR(Dates[[#This Row],[Datum]]),1,0))</f>
        <v>246</v>
      </c>
    </row>
    <row r="979" spans="1:17" x14ac:dyDescent="0.25">
      <c r="A979">
        <v>11935</v>
      </c>
      <c r="B979">
        <v>20220904</v>
      </c>
      <c r="C979" s="1">
        <v>44808</v>
      </c>
      <c r="D979" t="str">
        <f>"den " &amp; TEXT(Dates[[#This Row],[Datum]],"d MMMM ÅÅÅÅ")</f>
        <v>den 4 september 2022</v>
      </c>
      <c r="E979">
        <f>YEAR(Dates[[#This Row],[Datum]])</f>
        <v>2022</v>
      </c>
      <c r="F979">
        <f>MONTH(Dates[[#This Row],[Datum]])</f>
        <v>9</v>
      </c>
      <c r="G979" t="str">
        <f>TEXT(Dates[[#This Row],[Datum]],"MMMM")</f>
        <v>september</v>
      </c>
      <c r="H979" t="str">
        <f>TEXT(Dates[[#This Row],[Datum]],"MMM")</f>
        <v>sep</v>
      </c>
      <c r="I979">
        <v>4</v>
      </c>
      <c r="J979" t="str">
        <f>TEXT(Dates[[#This Row],[Datum]],"DDDD")</f>
        <v>söndag</v>
      </c>
      <c r="K979" t="s">
        <v>6</v>
      </c>
      <c r="L979">
        <f>WEEKDAY(Dates[[#This Row],[Datum]],2)</f>
        <v>7</v>
      </c>
      <c r="M979" t="str">
        <f>CHOOSE(Dates[[#This Row],[Månad]],"T1","T1","T1","T1","T2","T2","T2","T2","T3","T3","T3","T3")</f>
        <v>T3</v>
      </c>
      <c r="N979" t="str">
        <f>CHOOSE(Dates[[#This Row],[Månad]],"Kv1","Kv1","Kv1","Kv2","Kv2","Kv2","Kv3","Kv3","Kv3","Kv4","Kv4","Kv4")</f>
        <v>Kv3</v>
      </c>
      <c r="O979">
        <f>WEEKNUM(Dates[[#This Row],[Datum]],21)</f>
        <v>35</v>
      </c>
      <c r="P979" t="str">
        <f>"V"&amp;Dates[[#This Row],[Veckonummer]]</f>
        <v>V35</v>
      </c>
      <c r="Q979">
        <f>Dates[[#This Row],[Datum]]-(DATE(YEAR(Dates[[#This Row],[Datum]]),1,0))</f>
        <v>247</v>
      </c>
    </row>
    <row r="980" spans="1:17" x14ac:dyDescent="0.25">
      <c r="A980">
        <v>11936</v>
      </c>
      <c r="B980">
        <v>20220905</v>
      </c>
      <c r="C980" s="1">
        <v>44809</v>
      </c>
      <c r="D980" t="str">
        <f>"den " &amp; TEXT(Dates[[#This Row],[Datum]],"d MMMM ÅÅÅÅ")</f>
        <v>den 5 september 2022</v>
      </c>
      <c r="E980">
        <f>YEAR(Dates[[#This Row],[Datum]])</f>
        <v>2022</v>
      </c>
      <c r="F980">
        <f>MONTH(Dates[[#This Row],[Datum]])</f>
        <v>9</v>
      </c>
      <c r="G980" t="str">
        <f>TEXT(Dates[[#This Row],[Datum]],"MMMM")</f>
        <v>september</v>
      </c>
      <c r="H980" t="str">
        <f>TEXT(Dates[[#This Row],[Datum]],"MMM")</f>
        <v>sep</v>
      </c>
      <c r="I980">
        <v>5</v>
      </c>
      <c r="J980" t="str">
        <f>TEXT(Dates[[#This Row],[Datum]],"DDDD")</f>
        <v>måndag</v>
      </c>
      <c r="K980" t="s">
        <v>0</v>
      </c>
      <c r="L980">
        <f>WEEKDAY(Dates[[#This Row],[Datum]],2)</f>
        <v>1</v>
      </c>
      <c r="M980" t="str">
        <f>CHOOSE(Dates[[#This Row],[Månad]],"T1","T1","T1","T1","T2","T2","T2","T2","T3","T3","T3","T3")</f>
        <v>T3</v>
      </c>
      <c r="N980" t="str">
        <f>CHOOSE(Dates[[#This Row],[Månad]],"Kv1","Kv1","Kv1","Kv2","Kv2","Kv2","Kv3","Kv3","Kv3","Kv4","Kv4","Kv4")</f>
        <v>Kv3</v>
      </c>
      <c r="O980">
        <f>WEEKNUM(Dates[[#This Row],[Datum]],21)</f>
        <v>36</v>
      </c>
      <c r="P980" t="str">
        <f>"V"&amp;Dates[[#This Row],[Veckonummer]]</f>
        <v>V36</v>
      </c>
      <c r="Q980">
        <f>Dates[[#This Row],[Datum]]-(DATE(YEAR(Dates[[#This Row],[Datum]]),1,0))</f>
        <v>248</v>
      </c>
    </row>
    <row r="981" spans="1:17" x14ac:dyDescent="0.25">
      <c r="A981">
        <v>11937</v>
      </c>
      <c r="B981">
        <v>20220906</v>
      </c>
      <c r="C981" s="1">
        <v>44810</v>
      </c>
      <c r="D981" t="str">
        <f>"den " &amp; TEXT(Dates[[#This Row],[Datum]],"d MMMM ÅÅÅÅ")</f>
        <v>den 6 september 2022</v>
      </c>
      <c r="E981">
        <f>YEAR(Dates[[#This Row],[Datum]])</f>
        <v>2022</v>
      </c>
      <c r="F981">
        <f>MONTH(Dates[[#This Row],[Datum]])</f>
        <v>9</v>
      </c>
      <c r="G981" t="str">
        <f>TEXT(Dates[[#This Row],[Datum]],"MMMM")</f>
        <v>september</v>
      </c>
      <c r="H981" t="str">
        <f>TEXT(Dates[[#This Row],[Datum]],"MMM")</f>
        <v>sep</v>
      </c>
      <c r="I981">
        <v>6</v>
      </c>
      <c r="J981" t="str">
        <f>TEXT(Dates[[#This Row],[Datum]],"DDDD")</f>
        <v>tisdag</v>
      </c>
      <c r="K981" t="s">
        <v>1</v>
      </c>
      <c r="L981">
        <f>WEEKDAY(Dates[[#This Row],[Datum]],2)</f>
        <v>2</v>
      </c>
      <c r="M981" t="str">
        <f>CHOOSE(Dates[[#This Row],[Månad]],"T1","T1","T1","T1","T2","T2","T2","T2","T3","T3","T3","T3")</f>
        <v>T3</v>
      </c>
      <c r="N981" t="str">
        <f>CHOOSE(Dates[[#This Row],[Månad]],"Kv1","Kv1","Kv1","Kv2","Kv2","Kv2","Kv3","Kv3","Kv3","Kv4","Kv4","Kv4")</f>
        <v>Kv3</v>
      </c>
      <c r="O981">
        <f>WEEKNUM(Dates[[#This Row],[Datum]],21)</f>
        <v>36</v>
      </c>
      <c r="P981" t="str">
        <f>"V"&amp;Dates[[#This Row],[Veckonummer]]</f>
        <v>V36</v>
      </c>
      <c r="Q981">
        <f>Dates[[#This Row],[Datum]]-(DATE(YEAR(Dates[[#This Row],[Datum]]),1,0))</f>
        <v>249</v>
      </c>
    </row>
    <row r="982" spans="1:17" x14ac:dyDescent="0.25">
      <c r="A982">
        <v>11938</v>
      </c>
      <c r="B982">
        <v>20220907</v>
      </c>
      <c r="C982" s="1">
        <v>44811</v>
      </c>
      <c r="D982" t="str">
        <f>"den " &amp; TEXT(Dates[[#This Row],[Datum]],"d MMMM ÅÅÅÅ")</f>
        <v>den 7 september 2022</v>
      </c>
      <c r="E982">
        <f>YEAR(Dates[[#This Row],[Datum]])</f>
        <v>2022</v>
      </c>
      <c r="F982">
        <f>MONTH(Dates[[#This Row],[Datum]])</f>
        <v>9</v>
      </c>
      <c r="G982" t="str">
        <f>TEXT(Dates[[#This Row],[Datum]],"MMMM")</f>
        <v>september</v>
      </c>
      <c r="H982" t="str">
        <f>TEXT(Dates[[#This Row],[Datum]],"MMM")</f>
        <v>sep</v>
      </c>
      <c r="I982">
        <v>7</v>
      </c>
      <c r="J982" t="str">
        <f>TEXT(Dates[[#This Row],[Datum]],"DDDD")</f>
        <v>onsdag</v>
      </c>
      <c r="K982" t="s">
        <v>2</v>
      </c>
      <c r="L982">
        <f>WEEKDAY(Dates[[#This Row],[Datum]],2)</f>
        <v>3</v>
      </c>
      <c r="M982" t="str">
        <f>CHOOSE(Dates[[#This Row],[Månad]],"T1","T1","T1","T1","T2","T2","T2","T2","T3","T3","T3","T3")</f>
        <v>T3</v>
      </c>
      <c r="N982" t="str">
        <f>CHOOSE(Dates[[#This Row],[Månad]],"Kv1","Kv1","Kv1","Kv2","Kv2","Kv2","Kv3","Kv3","Kv3","Kv4","Kv4","Kv4")</f>
        <v>Kv3</v>
      </c>
      <c r="O982">
        <f>WEEKNUM(Dates[[#This Row],[Datum]],21)</f>
        <v>36</v>
      </c>
      <c r="P982" t="str">
        <f>"V"&amp;Dates[[#This Row],[Veckonummer]]</f>
        <v>V36</v>
      </c>
      <c r="Q982">
        <f>Dates[[#This Row],[Datum]]-(DATE(YEAR(Dates[[#This Row],[Datum]]),1,0))</f>
        <v>250</v>
      </c>
    </row>
    <row r="983" spans="1:17" x14ac:dyDescent="0.25">
      <c r="A983">
        <v>11939</v>
      </c>
      <c r="B983">
        <v>20220908</v>
      </c>
      <c r="C983" s="1">
        <v>44812</v>
      </c>
      <c r="D983" t="str">
        <f>"den " &amp; TEXT(Dates[[#This Row],[Datum]],"d MMMM ÅÅÅÅ")</f>
        <v>den 8 september 2022</v>
      </c>
      <c r="E983">
        <f>YEAR(Dates[[#This Row],[Datum]])</f>
        <v>2022</v>
      </c>
      <c r="F983">
        <f>MONTH(Dates[[#This Row],[Datum]])</f>
        <v>9</v>
      </c>
      <c r="G983" t="str">
        <f>TEXT(Dates[[#This Row],[Datum]],"MMMM")</f>
        <v>september</v>
      </c>
      <c r="H983" t="str">
        <f>TEXT(Dates[[#This Row],[Datum]],"MMM")</f>
        <v>sep</v>
      </c>
      <c r="I983">
        <v>8</v>
      </c>
      <c r="J983" t="str">
        <f>TEXT(Dates[[#This Row],[Datum]],"DDDD")</f>
        <v>torsdag</v>
      </c>
      <c r="K983" t="s">
        <v>3</v>
      </c>
      <c r="L983">
        <f>WEEKDAY(Dates[[#This Row],[Datum]],2)</f>
        <v>4</v>
      </c>
      <c r="M983" t="str">
        <f>CHOOSE(Dates[[#This Row],[Månad]],"T1","T1","T1","T1","T2","T2","T2","T2","T3","T3","T3","T3")</f>
        <v>T3</v>
      </c>
      <c r="N983" t="str">
        <f>CHOOSE(Dates[[#This Row],[Månad]],"Kv1","Kv1","Kv1","Kv2","Kv2","Kv2","Kv3","Kv3","Kv3","Kv4","Kv4","Kv4")</f>
        <v>Kv3</v>
      </c>
      <c r="O983">
        <f>WEEKNUM(Dates[[#This Row],[Datum]],21)</f>
        <v>36</v>
      </c>
      <c r="P983" t="str">
        <f>"V"&amp;Dates[[#This Row],[Veckonummer]]</f>
        <v>V36</v>
      </c>
      <c r="Q983">
        <f>Dates[[#This Row],[Datum]]-(DATE(YEAR(Dates[[#This Row],[Datum]]),1,0))</f>
        <v>251</v>
      </c>
    </row>
    <row r="984" spans="1:17" x14ac:dyDescent="0.25">
      <c r="A984">
        <v>11940</v>
      </c>
      <c r="B984">
        <v>20220909</v>
      </c>
      <c r="C984" s="1">
        <v>44813</v>
      </c>
      <c r="D984" t="str">
        <f>"den " &amp; TEXT(Dates[[#This Row],[Datum]],"d MMMM ÅÅÅÅ")</f>
        <v>den 9 september 2022</v>
      </c>
      <c r="E984">
        <f>YEAR(Dates[[#This Row],[Datum]])</f>
        <v>2022</v>
      </c>
      <c r="F984">
        <f>MONTH(Dates[[#This Row],[Datum]])</f>
        <v>9</v>
      </c>
      <c r="G984" t="str">
        <f>TEXT(Dates[[#This Row],[Datum]],"MMMM")</f>
        <v>september</v>
      </c>
      <c r="H984" t="str">
        <f>TEXT(Dates[[#This Row],[Datum]],"MMM")</f>
        <v>sep</v>
      </c>
      <c r="I984">
        <v>9</v>
      </c>
      <c r="J984" t="str">
        <f>TEXT(Dates[[#This Row],[Datum]],"DDDD")</f>
        <v>fredag</v>
      </c>
      <c r="K984" t="s">
        <v>4</v>
      </c>
      <c r="L984">
        <f>WEEKDAY(Dates[[#This Row],[Datum]],2)</f>
        <v>5</v>
      </c>
      <c r="M984" t="str">
        <f>CHOOSE(Dates[[#This Row],[Månad]],"T1","T1","T1","T1","T2","T2","T2","T2","T3","T3","T3","T3")</f>
        <v>T3</v>
      </c>
      <c r="N984" t="str">
        <f>CHOOSE(Dates[[#This Row],[Månad]],"Kv1","Kv1","Kv1","Kv2","Kv2","Kv2","Kv3","Kv3","Kv3","Kv4","Kv4","Kv4")</f>
        <v>Kv3</v>
      </c>
      <c r="O984">
        <f>WEEKNUM(Dates[[#This Row],[Datum]],21)</f>
        <v>36</v>
      </c>
      <c r="P984" t="str">
        <f>"V"&amp;Dates[[#This Row],[Veckonummer]]</f>
        <v>V36</v>
      </c>
      <c r="Q984">
        <f>Dates[[#This Row],[Datum]]-(DATE(YEAR(Dates[[#This Row],[Datum]]),1,0))</f>
        <v>252</v>
      </c>
    </row>
    <row r="985" spans="1:17" x14ac:dyDescent="0.25">
      <c r="A985">
        <v>11941</v>
      </c>
      <c r="B985">
        <v>20220910</v>
      </c>
      <c r="C985" s="1">
        <v>44814</v>
      </c>
      <c r="D985" t="str">
        <f>"den " &amp; TEXT(Dates[[#This Row],[Datum]],"d MMMM ÅÅÅÅ")</f>
        <v>den 10 september 2022</v>
      </c>
      <c r="E985">
        <f>YEAR(Dates[[#This Row],[Datum]])</f>
        <v>2022</v>
      </c>
      <c r="F985">
        <f>MONTH(Dates[[#This Row],[Datum]])</f>
        <v>9</v>
      </c>
      <c r="G985" t="str">
        <f>TEXT(Dates[[#This Row],[Datum]],"MMMM")</f>
        <v>september</v>
      </c>
      <c r="H985" t="str">
        <f>TEXT(Dates[[#This Row],[Datum]],"MMM")</f>
        <v>sep</v>
      </c>
      <c r="I985">
        <v>10</v>
      </c>
      <c r="J985" t="str">
        <f>TEXT(Dates[[#This Row],[Datum]],"DDDD")</f>
        <v>lördag</v>
      </c>
      <c r="K985" t="s">
        <v>5</v>
      </c>
      <c r="L985">
        <f>WEEKDAY(Dates[[#This Row],[Datum]],2)</f>
        <v>6</v>
      </c>
      <c r="M985" t="str">
        <f>CHOOSE(Dates[[#This Row],[Månad]],"T1","T1","T1","T1","T2","T2","T2","T2","T3","T3","T3","T3")</f>
        <v>T3</v>
      </c>
      <c r="N985" t="str">
        <f>CHOOSE(Dates[[#This Row],[Månad]],"Kv1","Kv1","Kv1","Kv2","Kv2","Kv2","Kv3","Kv3","Kv3","Kv4","Kv4","Kv4")</f>
        <v>Kv3</v>
      </c>
      <c r="O985">
        <f>WEEKNUM(Dates[[#This Row],[Datum]],21)</f>
        <v>36</v>
      </c>
      <c r="P985" t="str">
        <f>"V"&amp;Dates[[#This Row],[Veckonummer]]</f>
        <v>V36</v>
      </c>
      <c r="Q985">
        <f>Dates[[#This Row],[Datum]]-(DATE(YEAR(Dates[[#This Row],[Datum]]),1,0))</f>
        <v>253</v>
      </c>
    </row>
    <row r="986" spans="1:17" x14ac:dyDescent="0.25">
      <c r="A986">
        <v>11942</v>
      </c>
      <c r="B986">
        <v>20220911</v>
      </c>
      <c r="C986" s="1">
        <v>44815</v>
      </c>
      <c r="D986" t="str">
        <f>"den " &amp; TEXT(Dates[[#This Row],[Datum]],"d MMMM ÅÅÅÅ")</f>
        <v>den 11 september 2022</v>
      </c>
      <c r="E986">
        <f>YEAR(Dates[[#This Row],[Datum]])</f>
        <v>2022</v>
      </c>
      <c r="F986">
        <f>MONTH(Dates[[#This Row],[Datum]])</f>
        <v>9</v>
      </c>
      <c r="G986" t="str">
        <f>TEXT(Dates[[#This Row],[Datum]],"MMMM")</f>
        <v>september</v>
      </c>
      <c r="H986" t="str">
        <f>TEXT(Dates[[#This Row],[Datum]],"MMM")</f>
        <v>sep</v>
      </c>
      <c r="I986">
        <v>11</v>
      </c>
      <c r="J986" t="str">
        <f>TEXT(Dates[[#This Row],[Datum]],"DDDD")</f>
        <v>söndag</v>
      </c>
      <c r="K986" t="s">
        <v>6</v>
      </c>
      <c r="L986">
        <f>WEEKDAY(Dates[[#This Row],[Datum]],2)</f>
        <v>7</v>
      </c>
      <c r="M986" t="str">
        <f>CHOOSE(Dates[[#This Row],[Månad]],"T1","T1","T1","T1","T2","T2","T2","T2","T3","T3","T3","T3")</f>
        <v>T3</v>
      </c>
      <c r="N986" t="str">
        <f>CHOOSE(Dates[[#This Row],[Månad]],"Kv1","Kv1","Kv1","Kv2","Kv2","Kv2","Kv3","Kv3","Kv3","Kv4","Kv4","Kv4")</f>
        <v>Kv3</v>
      </c>
      <c r="O986">
        <f>WEEKNUM(Dates[[#This Row],[Datum]],21)</f>
        <v>36</v>
      </c>
      <c r="P986" t="str">
        <f>"V"&amp;Dates[[#This Row],[Veckonummer]]</f>
        <v>V36</v>
      </c>
      <c r="Q986">
        <f>Dates[[#This Row],[Datum]]-(DATE(YEAR(Dates[[#This Row],[Datum]]),1,0))</f>
        <v>254</v>
      </c>
    </row>
    <row r="987" spans="1:17" x14ac:dyDescent="0.25">
      <c r="A987">
        <v>11943</v>
      </c>
      <c r="B987">
        <v>20220912</v>
      </c>
      <c r="C987" s="1">
        <v>44816</v>
      </c>
      <c r="D987" t="str">
        <f>"den " &amp; TEXT(Dates[[#This Row],[Datum]],"d MMMM ÅÅÅÅ")</f>
        <v>den 12 september 2022</v>
      </c>
      <c r="E987">
        <f>YEAR(Dates[[#This Row],[Datum]])</f>
        <v>2022</v>
      </c>
      <c r="F987">
        <f>MONTH(Dates[[#This Row],[Datum]])</f>
        <v>9</v>
      </c>
      <c r="G987" t="str">
        <f>TEXT(Dates[[#This Row],[Datum]],"MMMM")</f>
        <v>september</v>
      </c>
      <c r="H987" t="str">
        <f>TEXT(Dates[[#This Row],[Datum]],"MMM")</f>
        <v>sep</v>
      </c>
      <c r="I987">
        <v>12</v>
      </c>
      <c r="J987" t="str">
        <f>TEXT(Dates[[#This Row],[Datum]],"DDDD")</f>
        <v>måndag</v>
      </c>
      <c r="K987" t="s">
        <v>0</v>
      </c>
      <c r="L987">
        <f>WEEKDAY(Dates[[#This Row],[Datum]],2)</f>
        <v>1</v>
      </c>
      <c r="M987" t="str">
        <f>CHOOSE(Dates[[#This Row],[Månad]],"T1","T1","T1","T1","T2","T2","T2","T2","T3","T3","T3","T3")</f>
        <v>T3</v>
      </c>
      <c r="N987" t="str">
        <f>CHOOSE(Dates[[#This Row],[Månad]],"Kv1","Kv1","Kv1","Kv2","Kv2","Kv2","Kv3","Kv3","Kv3","Kv4","Kv4","Kv4")</f>
        <v>Kv3</v>
      </c>
      <c r="O987">
        <f>WEEKNUM(Dates[[#This Row],[Datum]],21)</f>
        <v>37</v>
      </c>
      <c r="P987" t="str">
        <f>"V"&amp;Dates[[#This Row],[Veckonummer]]</f>
        <v>V37</v>
      </c>
      <c r="Q987">
        <f>Dates[[#This Row],[Datum]]-(DATE(YEAR(Dates[[#This Row],[Datum]]),1,0))</f>
        <v>255</v>
      </c>
    </row>
    <row r="988" spans="1:17" x14ac:dyDescent="0.25">
      <c r="A988">
        <v>11944</v>
      </c>
      <c r="B988">
        <v>20220913</v>
      </c>
      <c r="C988" s="1">
        <v>44817</v>
      </c>
      <c r="D988" t="str">
        <f>"den " &amp; TEXT(Dates[[#This Row],[Datum]],"d MMMM ÅÅÅÅ")</f>
        <v>den 13 september 2022</v>
      </c>
      <c r="E988">
        <f>YEAR(Dates[[#This Row],[Datum]])</f>
        <v>2022</v>
      </c>
      <c r="F988">
        <f>MONTH(Dates[[#This Row],[Datum]])</f>
        <v>9</v>
      </c>
      <c r="G988" t="str">
        <f>TEXT(Dates[[#This Row],[Datum]],"MMMM")</f>
        <v>september</v>
      </c>
      <c r="H988" t="str">
        <f>TEXT(Dates[[#This Row],[Datum]],"MMM")</f>
        <v>sep</v>
      </c>
      <c r="I988">
        <v>13</v>
      </c>
      <c r="J988" t="str">
        <f>TEXT(Dates[[#This Row],[Datum]],"DDDD")</f>
        <v>tisdag</v>
      </c>
      <c r="K988" t="s">
        <v>1</v>
      </c>
      <c r="L988">
        <f>WEEKDAY(Dates[[#This Row],[Datum]],2)</f>
        <v>2</v>
      </c>
      <c r="M988" t="str">
        <f>CHOOSE(Dates[[#This Row],[Månad]],"T1","T1","T1","T1","T2","T2","T2","T2","T3","T3","T3","T3")</f>
        <v>T3</v>
      </c>
      <c r="N988" t="str">
        <f>CHOOSE(Dates[[#This Row],[Månad]],"Kv1","Kv1","Kv1","Kv2","Kv2","Kv2","Kv3","Kv3","Kv3","Kv4","Kv4","Kv4")</f>
        <v>Kv3</v>
      </c>
      <c r="O988">
        <f>WEEKNUM(Dates[[#This Row],[Datum]],21)</f>
        <v>37</v>
      </c>
      <c r="P988" t="str">
        <f>"V"&amp;Dates[[#This Row],[Veckonummer]]</f>
        <v>V37</v>
      </c>
      <c r="Q988">
        <f>Dates[[#This Row],[Datum]]-(DATE(YEAR(Dates[[#This Row],[Datum]]),1,0))</f>
        <v>256</v>
      </c>
    </row>
    <row r="989" spans="1:17" x14ac:dyDescent="0.25">
      <c r="A989">
        <v>11945</v>
      </c>
      <c r="B989">
        <v>20220914</v>
      </c>
      <c r="C989" s="1">
        <v>44818</v>
      </c>
      <c r="D989" t="str">
        <f>"den " &amp; TEXT(Dates[[#This Row],[Datum]],"d MMMM ÅÅÅÅ")</f>
        <v>den 14 september 2022</v>
      </c>
      <c r="E989">
        <f>YEAR(Dates[[#This Row],[Datum]])</f>
        <v>2022</v>
      </c>
      <c r="F989">
        <f>MONTH(Dates[[#This Row],[Datum]])</f>
        <v>9</v>
      </c>
      <c r="G989" t="str">
        <f>TEXT(Dates[[#This Row],[Datum]],"MMMM")</f>
        <v>september</v>
      </c>
      <c r="H989" t="str">
        <f>TEXT(Dates[[#This Row],[Datum]],"MMM")</f>
        <v>sep</v>
      </c>
      <c r="I989">
        <v>14</v>
      </c>
      <c r="J989" t="str">
        <f>TEXT(Dates[[#This Row],[Datum]],"DDDD")</f>
        <v>onsdag</v>
      </c>
      <c r="K989" t="s">
        <v>2</v>
      </c>
      <c r="L989">
        <f>WEEKDAY(Dates[[#This Row],[Datum]],2)</f>
        <v>3</v>
      </c>
      <c r="M989" t="str">
        <f>CHOOSE(Dates[[#This Row],[Månad]],"T1","T1","T1","T1","T2","T2","T2","T2","T3","T3","T3","T3")</f>
        <v>T3</v>
      </c>
      <c r="N989" t="str">
        <f>CHOOSE(Dates[[#This Row],[Månad]],"Kv1","Kv1","Kv1","Kv2","Kv2","Kv2","Kv3","Kv3","Kv3","Kv4","Kv4","Kv4")</f>
        <v>Kv3</v>
      </c>
      <c r="O989">
        <f>WEEKNUM(Dates[[#This Row],[Datum]],21)</f>
        <v>37</v>
      </c>
      <c r="P989" t="str">
        <f>"V"&amp;Dates[[#This Row],[Veckonummer]]</f>
        <v>V37</v>
      </c>
      <c r="Q989">
        <f>Dates[[#This Row],[Datum]]-(DATE(YEAR(Dates[[#This Row],[Datum]]),1,0))</f>
        <v>257</v>
      </c>
    </row>
    <row r="990" spans="1:17" x14ac:dyDescent="0.25">
      <c r="A990">
        <v>11946</v>
      </c>
      <c r="B990">
        <v>20220915</v>
      </c>
      <c r="C990" s="1">
        <v>44819</v>
      </c>
      <c r="D990" t="str">
        <f>"den " &amp; TEXT(Dates[[#This Row],[Datum]],"d MMMM ÅÅÅÅ")</f>
        <v>den 15 september 2022</v>
      </c>
      <c r="E990">
        <f>YEAR(Dates[[#This Row],[Datum]])</f>
        <v>2022</v>
      </c>
      <c r="F990">
        <f>MONTH(Dates[[#This Row],[Datum]])</f>
        <v>9</v>
      </c>
      <c r="G990" t="str">
        <f>TEXT(Dates[[#This Row],[Datum]],"MMMM")</f>
        <v>september</v>
      </c>
      <c r="H990" t="str">
        <f>TEXT(Dates[[#This Row],[Datum]],"MMM")</f>
        <v>sep</v>
      </c>
      <c r="I990">
        <v>15</v>
      </c>
      <c r="J990" t="str">
        <f>TEXT(Dates[[#This Row],[Datum]],"DDDD")</f>
        <v>torsdag</v>
      </c>
      <c r="K990" t="s">
        <v>3</v>
      </c>
      <c r="L990">
        <f>WEEKDAY(Dates[[#This Row],[Datum]],2)</f>
        <v>4</v>
      </c>
      <c r="M990" t="str">
        <f>CHOOSE(Dates[[#This Row],[Månad]],"T1","T1","T1","T1","T2","T2","T2","T2","T3","T3","T3","T3")</f>
        <v>T3</v>
      </c>
      <c r="N990" t="str">
        <f>CHOOSE(Dates[[#This Row],[Månad]],"Kv1","Kv1","Kv1","Kv2","Kv2","Kv2","Kv3","Kv3","Kv3","Kv4","Kv4","Kv4")</f>
        <v>Kv3</v>
      </c>
      <c r="O990">
        <f>WEEKNUM(Dates[[#This Row],[Datum]],21)</f>
        <v>37</v>
      </c>
      <c r="P990" t="str">
        <f>"V"&amp;Dates[[#This Row],[Veckonummer]]</f>
        <v>V37</v>
      </c>
      <c r="Q990">
        <f>Dates[[#This Row],[Datum]]-(DATE(YEAR(Dates[[#This Row],[Datum]]),1,0))</f>
        <v>258</v>
      </c>
    </row>
    <row r="991" spans="1:17" x14ac:dyDescent="0.25">
      <c r="A991">
        <v>11947</v>
      </c>
      <c r="B991">
        <v>20220916</v>
      </c>
      <c r="C991" s="1">
        <v>44820</v>
      </c>
      <c r="D991" t="str">
        <f>"den " &amp; TEXT(Dates[[#This Row],[Datum]],"d MMMM ÅÅÅÅ")</f>
        <v>den 16 september 2022</v>
      </c>
      <c r="E991">
        <f>YEAR(Dates[[#This Row],[Datum]])</f>
        <v>2022</v>
      </c>
      <c r="F991">
        <f>MONTH(Dates[[#This Row],[Datum]])</f>
        <v>9</v>
      </c>
      <c r="G991" t="str">
        <f>TEXT(Dates[[#This Row],[Datum]],"MMMM")</f>
        <v>september</v>
      </c>
      <c r="H991" t="str">
        <f>TEXT(Dates[[#This Row],[Datum]],"MMM")</f>
        <v>sep</v>
      </c>
      <c r="I991">
        <v>16</v>
      </c>
      <c r="J991" t="str">
        <f>TEXT(Dates[[#This Row],[Datum]],"DDDD")</f>
        <v>fredag</v>
      </c>
      <c r="K991" t="s">
        <v>4</v>
      </c>
      <c r="L991">
        <f>WEEKDAY(Dates[[#This Row],[Datum]],2)</f>
        <v>5</v>
      </c>
      <c r="M991" t="str">
        <f>CHOOSE(Dates[[#This Row],[Månad]],"T1","T1","T1","T1","T2","T2","T2","T2","T3","T3","T3","T3")</f>
        <v>T3</v>
      </c>
      <c r="N991" t="str">
        <f>CHOOSE(Dates[[#This Row],[Månad]],"Kv1","Kv1","Kv1","Kv2","Kv2","Kv2","Kv3","Kv3","Kv3","Kv4","Kv4","Kv4")</f>
        <v>Kv3</v>
      </c>
      <c r="O991">
        <f>WEEKNUM(Dates[[#This Row],[Datum]],21)</f>
        <v>37</v>
      </c>
      <c r="P991" t="str">
        <f>"V"&amp;Dates[[#This Row],[Veckonummer]]</f>
        <v>V37</v>
      </c>
      <c r="Q991">
        <f>Dates[[#This Row],[Datum]]-(DATE(YEAR(Dates[[#This Row],[Datum]]),1,0))</f>
        <v>259</v>
      </c>
    </row>
    <row r="992" spans="1:17" x14ac:dyDescent="0.25">
      <c r="A992">
        <v>11948</v>
      </c>
      <c r="B992">
        <v>20220917</v>
      </c>
      <c r="C992" s="1">
        <v>44821</v>
      </c>
      <c r="D992" t="str">
        <f>"den " &amp; TEXT(Dates[[#This Row],[Datum]],"d MMMM ÅÅÅÅ")</f>
        <v>den 17 september 2022</v>
      </c>
      <c r="E992">
        <f>YEAR(Dates[[#This Row],[Datum]])</f>
        <v>2022</v>
      </c>
      <c r="F992">
        <f>MONTH(Dates[[#This Row],[Datum]])</f>
        <v>9</v>
      </c>
      <c r="G992" t="str">
        <f>TEXT(Dates[[#This Row],[Datum]],"MMMM")</f>
        <v>september</v>
      </c>
      <c r="H992" t="str">
        <f>TEXT(Dates[[#This Row],[Datum]],"MMM")</f>
        <v>sep</v>
      </c>
      <c r="I992">
        <v>17</v>
      </c>
      <c r="J992" t="str">
        <f>TEXT(Dates[[#This Row],[Datum]],"DDDD")</f>
        <v>lördag</v>
      </c>
      <c r="K992" t="s">
        <v>5</v>
      </c>
      <c r="L992">
        <f>WEEKDAY(Dates[[#This Row],[Datum]],2)</f>
        <v>6</v>
      </c>
      <c r="M992" t="str">
        <f>CHOOSE(Dates[[#This Row],[Månad]],"T1","T1","T1","T1","T2","T2","T2","T2","T3","T3","T3","T3")</f>
        <v>T3</v>
      </c>
      <c r="N992" t="str">
        <f>CHOOSE(Dates[[#This Row],[Månad]],"Kv1","Kv1","Kv1","Kv2","Kv2","Kv2","Kv3","Kv3","Kv3","Kv4","Kv4","Kv4")</f>
        <v>Kv3</v>
      </c>
      <c r="O992">
        <f>WEEKNUM(Dates[[#This Row],[Datum]],21)</f>
        <v>37</v>
      </c>
      <c r="P992" t="str">
        <f>"V"&amp;Dates[[#This Row],[Veckonummer]]</f>
        <v>V37</v>
      </c>
      <c r="Q992">
        <f>Dates[[#This Row],[Datum]]-(DATE(YEAR(Dates[[#This Row],[Datum]]),1,0))</f>
        <v>260</v>
      </c>
    </row>
    <row r="993" spans="1:17" x14ac:dyDescent="0.25">
      <c r="A993">
        <v>11949</v>
      </c>
      <c r="B993">
        <v>20220918</v>
      </c>
      <c r="C993" s="1">
        <v>44822</v>
      </c>
      <c r="D993" t="str">
        <f>"den " &amp; TEXT(Dates[[#This Row],[Datum]],"d MMMM ÅÅÅÅ")</f>
        <v>den 18 september 2022</v>
      </c>
      <c r="E993">
        <f>YEAR(Dates[[#This Row],[Datum]])</f>
        <v>2022</v>
      </c>
      <c r="F993">
        <f>MONTH(Dates[[#This Row],[Datum]])</f>
        <v>9</v>
      </c>
      <c r="G993" t="str">
        <f>TEXT(Dates[[#This Row],[Datum]],"MMMM")</f>
        <v>september</v>
      </c>
      <c r="H993" t="str">
        <f>TEXT(Dates[[#This Row],[Datum]],"MMM")</f>
        <v>sep</v>
      </c>
      <c r="I993">
        <v>18</v>
      </c>
      <c r="J993" t="str">
        <f>TEXT(Dates[[#This Row],[Datum]],"DDDD")</f>
        <v>söndag</v>
      </c>
      <c r="K993" t="s">
        <v>6</v>
      </c>
      <c r="L993">
        <f>WEEKDAY(Dates[[#This Row],[Datum]],2)</f>
        <v>7</v>
      </c>
      <c r="M993" t="str">
        <f>CHOOSE(Dates[[#This Row],[Månad]],"T1","T1","T1","T1","T2","T2","T2","T2","T3","T3","T3","T3")</f>
        <v>T3</v>
      </c>
      <c r="N993" t="str">
        <f>CHOOSE(Dates[[#This Row],[Månad]],"Kv1","Kv1","Kv1","Kv2","Kv2","Kv2","Kv3","Kv3","Kv3","Kv4","Kv4","Kv4")</f>
        <v>Kv3</v>
      </c>
      <c r="O993">
        <f>WEEKNUM(Dates[[#This Row],[Datum]],21)</f>
        <v>37</v>
      </c>
      <c r="P993" t="str">
        <f>"V"&amp;Dates[[#This Row],[Veckonummer]]</f>
        <v>V37</v>
      </c>
      <c r="Q993">
        <f>Dates[[#This Row],[Datum]]-(DATE(YEAR(Dates[[#This Row],[Datum]]),1,0))</f>
        <v>261</v>
      </c>
    </row>
    <row r="994" spans="1:17" x14ac:dyDescent="0.25">
      <c r="A994">
        <v>11950</v>
      </c>
      <c r="B994">
        <v>20220919</v>
      </c>
      <c r="C994" s="1">
        <v>44823</v>
      </c>
      <c r="D994" t="str">
        <f>"den " &amp; TEXT(Dates[[#This Row],[Datum]],"d MMMM ÅÅÅÅ")</f>
        <v>den 19 september 2022</v>
      </c>
      <c r="E994">
        <f>YEAR(Dates[[#This Row],[Datum]])</f>
        <v>2022</v>
      </c>
      <c r="F994">
        <f>MONTH(Dates[[#This Row],[Datum]])</f>
        <v>9</v>
      </c>
      <c r="G994" t="str">
        <f>TEXT(Dates[[#This Row],[Datum]],"MMMM")</f>
        <v>september</v>
      </c>
      <c r="H994" t="str">
        <f>TEXT(Dates[[#This Row],[Datum]],"MMM")</f>
        <v>sep</v>
      </c>
      <c r="I994">
        <v>19</v>
      </c>
      <c r="J994" t="str">
        <f>TEXT(Dates[[#This Row],[Datum]],"DDDD")</f>
        <v>måndag</v>
      </c>
      <c r="K994" t="s">
        <v>0</v>
      </c>
      <c r="L994">
        <f>WEEKDAY(Dates[[#This Row],[Datum]],2)</f>
        <v>1</v>
      </c>
      <c r="M994" t="str">
        <f>CHOOSE(Dates[[#This Row],[Månad]],"T1","T1","T1","T1","T2","T2","T2","T2","T3","T3","T3","T3")</f>
        <v>T3</v>
      </c>
      <c r="N994" t="str">
        <f>CHOOSE(Dates[[#This Row],[Månad]],"Kv1","Kv1","Kv1","Kv2","Kv2","Kv2","Kv3","Kv3","Kv3","Kv4","Kv4","Kv4")</f>
        <v>Kv3</v>
      </c>
      <c r="O994">
        <f>WEEKNUM(Dates[[#This Row],[Datum]],21)</f>
        <v>38</v>
      </c>
      <c r="P994" t="str">
        <f>"V"&amp;Dates[[#This Row],[Veckonummer]]</f>
        <v>V38</v>
      </c>
      <c r="Q994">
        <f>Dates[[#This Row],[Datum]]-(DATE(YEAR(Dates[[#This Row],[Datum]]),1,0))</f>
        <v>262</v>
      </c>
    </row>
    <row r="995" spans="1:17" x14ac:dyDescent="0.25">
      <c r="A995">
        <v>11951</v>
      </c>
      <c r="B995">
        <v>20220920</v>
      </c>
      <c r="C995" s="1">
        <v>44824</v>
      </c>
      <c r="D995" t="str">
        <f>"den " &amp; TEXT(Dates[[#This Row],[Datum]],"d MMMM ÅÅÅÅ")</f>
        <v>den 20 september 2022</v>
      </c>
      <c r="E995">
        <f>YEAR(Dates[[#This Row],[Datum]])</f>
        <v>2022</v>
      </c>
      <c r="F995">
        <f>MONTH(Dates[[#This Row],[Datum]])</f>
        <v>9</v>
      </c>
      <c r="G995" t="str">
        <f>TEXT(Dates[[#This Row],[Datum]],"MMMM")</f>
        <v>september</v>
      </c>
      <c r="H995" t="str">
        <f>TEXT(Dates[[#This Row],[Datum]],"MMM")</f>
        <v>sep</v>
      </c>
      <c r="I995">
        <v>20</v>
      </c>
      <c r="J995" t="str">
        <f>TEXT(Dates[[#This Row],[Datum]],"DDDD")</f>
        <v>tisdag</v>
      </c>
      <c r="K995" t="s">
        <v>1</v>
      </c>
      <c r="L995">
        <f>WEEKDAY(Dates[[#This Row],[Datum]],2)</f>
        <v>2</v>
      </c>
      <c r="M995" t="str">
        <f>CHOOSE(Dates[[#This Row],[Månad]],"T1","T1","T1","T1","T2","T2","T2","T2","T3","T3","T3","T3")</f>
        <v>T3</v>
      </c>
      <c r="N995" t="str">
        <f>CHOOSE(Dates[[#This Row],[Månad]],"Kv1","Kv1","Kv1","Kv2","Kv2","Kv2","Kv3","Kv3","Kv3","Kv4","Kv4","Kv4")</f>
        <v>Kv3</v>
      </c>
      <c r="O995">
        <f>WEEKNUM(Dates[[#This Row],[Datum]],21)</f>
        <v>38</v>
      </c>
      <c r="P995" t="str">
        <f>"V"&amp;Dates[[#This Row],[Veckonummer]]</f>
        <v>V38</v>
      </c>
      <c r="Q995">
        <f>Dates[[#This Row],[Datum]]-(DATE(YEAR(Dates[[#This Row],[Datum]]),1,0))</f>
        <v>263</v>
      </c>
    </row>
    <row r="996" spans="1:17" x14ac:dyDescent="0.25">
      <c r="A996">
        <v>11952</v>
      </c>
      <c r="B996">
        <v>20220921</v>
      </c>
      <c r="C996" s="1">
        <v>44825</v>
      </c>
      <c r="D996" t="str">
        <f>"den " &amp; TEXT(Dates[[#This Row],[Datum]],"d MMMM ÅÅÅÅ")</f>
        <v>den 21 september 2022</v>
      </c>
      <c r="E996">
        <f>YEAR(Dates[[#This Row],[Datum]])</f>
        <v>2022</v>
      </c>
      <c r="F996">
        <f>MONTH(Dates[[#This Row],[Datum]])</f>
        <v>9</v>
      </c>
      <c r="G996" t="str">
        <f>TEXT(Dates[[#This Row],[Datum]],"MMMM")</f>
        <v>september</v>
      </c>
      <c r="H996" t="str">
        <f>TEXT(Dates[[#This Row],[Datum]],"MMM")</f>
        <v>sep</v>
      </c>
      <c r="I996">
        <v>21</v>
      </c>
      <c r="J996" t="str">
        <f>TEXT(Dates[[#This Row],[Datum]],"DDDD")</f>
        <v>onsdag</v>
      </c>
      <c r="K996" t="s">
        <v>2</v>
      </c>
      <c r="L996">
        <f>WEEKDAY(Dates[[#This Row],[Datum]],2)</f>
        <v>3</v>
      </c>
      <c r="M996" t="str">
        <f>CHOOSE(Dates[[#This Row],[Månad]],"T1","T1","T1","T1","T2","T2","T2","T2","T3","T3","T3","T3")</f>
        <v>T3</v>
      </c>
      <c r="N996" t="str">
        <f>CHOOSE(Dates[[#This Row],[Månad]],"Kv1","Kv1","Kv1","Kv2","Kv2","Kv2","Kv3","Kv3","Kv3","Kv4","Kv4","Kv4")</f>
        <v>Kv3</v>
      </c>
      <c r="O996">
        <f>WEEKNUM(Dates[[#This Row],[Datum]],21)</f>
        <v>38</v>
      </c>
      <c r="P996" t="str">
        <f>"V"&amp;Dates[[#This Row],[Veckonummer]]</f>
        <v>V38</v>
      </c>
      <c r="Q996">
        <f>Dates[[#This Row],[Datum]]-(DATE(YEAR(Dates[[#This Row],[Datum]]),1,0))</f>
        <v>264</v>
      </c>
    </row>
    <row r="997" spans="1:17" x14ac:dyDescent="0.25">
      <c r="A997">
        <v>11953</v>
      </c>
      <c r="B997">
        <v>20220922</v>
      </c>
      <c r="C997" s="1">
        <v>44826</v>
      </c>
      <c r="D997" t="str">
        <f>"den " &amp; TEXT(Dates[[#This Row],[Datum]],"d MMMM ÅÅÅÅ")</f>
        <v>den 22 september 2022</v>
      </c>
      <c r="E997">
        <f>YEAR(Dates[[#This Row],[Datum]])</f>
        <v>2022</v>
      </c>
      <c r="F997">
        <f>MONTH(Dates[[#This Row],[Datum]])</f>
        <v>9</v>
      </c>
      <c r="G997" t="str">
        <f>TEXT(Dates[[#This Row],[Datum]],"MMMM")</f>
        <v>september</v>
      </c>
      <c r="H997" t="str">
        <f>TEXT(Dates[[#This Row],[Datum]],"MMM")</f>
        <v>sep</v>
      </c>
      <c r="I997">
        <v>22</v>
      </c>
      <c r="J997" t="str">
        <f>TEXT(Dates[[#This Row],[Datum]],"DDDD")</f>
        <v>torsdag</v>
      </c>
      <c r="K997" t="s">
        <v>3</v>
      </c>
      <c r="L997">
        <f>WEEKDAY(Dates[[#This Row],[Datum]],2)</f>
        <v>4</v>
      </c>
      <c r="M997" t="str">
        <f>CHOOSE(Dates[[#This Row],[Månad]],"T1","T1","T1","T1","T2","T2","T2","T2","T3","T3","T3","T3")</f>
        <v>T3</v>
      </c>
      <c r="N997" t="str">
        <f>CHOOSE(Dates[[#This Row],[Månad]],"Kv1","Kv1","Kv1","Kv2","Kv2","Kv2","Kv3","Kv3","Kv3","Kv4","Kv4","Kv4")</f>
        <v>Kv3</v>
      </c>
      <c r="O997">
        <f>WEEKNUM(Dates[[#This Row],[Datum]],21)</f>
        <v>38</v>
      </c>
      <c r="P997" t="str">
        <f>"V"&amp;Dates[[#This Row],[Veckonummer]]</f>
        <v>V38</v>
      </c>
      <c r="Q997">
        <f>Dates[[#This Row],[Datum]]-(DATE(YEAR(Dates[[#This Row],[Datum]]),1,0))</f>
        <v>265</v>
      </c>
    </row>
    <row r="998" spans="1:17" x14ac:dyDescent="0.25">
      <c r="A998">
        <v>11954</v>
      </c>
      <c r="B998">
        <v>20220923</v>
      </c>
      <c r="C998" s="1">
        <v>44827</v>
      </c>
      <c r="D998" t="str">
        <f>"den " &amp; TEXT(Dates[[#This Row],[Datum]],"d MMMM ÅÅÅÅ")</f>
        <v>den 23 september 2022</v>
      </c>
      <c r="E998">
        <f>YEAR(Dates[[#This Row],[Datum]])</f>
        <v>2022</v>
      </c>
      <c r="F998">
        <f>MONTH(Dates[[#This Row],[Datum]])</f>
        <v>9</v>
      </c>
      <c r="G998" t="str">
        <f>TEXT(Dates[[#This Row],[Datum]],"MMMM")</f>
        <v>september</v>
      </c>
      <c r="H998" t="str">
        <f>TEXT(Dates[[#This Row],[Datum]],"MMM")</f>
        <v>sep</v>
      </c>
      <c r="I998">
        <v>23</v>
      </c>
      <c r="J998" t="str">
        <f>TEXT(Dates[[#This Row],[Datum]],"DDDD")</f>
        <v>fredag</v>
      </c>
      <c r="K998" t="s">
        <v>4</v>
      </c>
      <c r="L998">
        <f>WEEKDAY(Dates[[#This Row],[Datum]],2)</f>
        <v>5</v>
      </c>
      <c r="M998" t="str">
        <f>CHOOSE(Dates[[#This Row],[Månad]],"T1","T1","T1","T1","T2","T2","T2","T2","T3","T3","T3","T3")</f>
        <v>T3</v>
      </c>
      <c r="N998" t="str">
        <f>CHOOSE(Dates[[#This Row],[Månad]],"Kv1","Kv1","Kv1","Kv2","Kv2","Kv2","Kv3","Kv3","Kv3","Kv4","Kv4","Kv4")</f>
        <v>Kv3</v>
      </c>
      <c r="O998">
        <f>WEEKNUM(Dates[[#This Row],[Datum]],21)</f>
        <v>38</v>
      </c>
      <c r="P998" t="str">
        <f>"V"&amp;Dates[[#This Row],[Veckonummer]]</f>
        <v>V38</v>
      </c>
      <c r="Q998">
        <f>Dates[[#This Row],[Datum]]-(DATE(YEAR(Dates[[#This Row],[Datum]]),1,0))</f>
        <v>266</v>
      </c>
    </row>
    <row r="999" spans="1:17" x14ac:dyDescent="0.25">
      <c r="A999">
        <v>11955</v>
      </c>
      <c r="B999">
        <v>20220924</v>
      </c>
      <c r="C999" s="1">
        <v>44828</v>
      </c>
      <c r="D999" t="str">
        <f>"den " &amp; TEXT(Dates[[#This Row],[Datum]],"d MMMM ÅÅÅÅ")</f>
        <v>den 24 september 2022</v>
      </c>
      <c r="E999">
        <f>YEAR(Dates[[#This Row],[Datum]])</f>
        <v>2022</v>
      </c>
      <c r="F999">
        <f>MONTH(Dates[[#This Row],[Datum]])</f>
        <v>9</v>
      </c>
      <c r="G999" t="str">
        <f>TEXT(Dates[[#This Row],[Datum]],"MMMM")</f>
        <v>september</v>
      </c>
      <c r="H999" t="str">
        <f>TEXT(Dates[[#This Row],[Datum]],"MMM")</f>
        <v>sep</v>
      </c>
      <c r="I999">
        <v>24</v>
      </c>
      <c r="J999" t="str">
        <f>TEXT(Dates[[#This Row],[Datum]],"DDDD")</f>
        <v>lördag</v>
      </c>
      <c r="K999" t="s">
        <v>5</v>
      </c>
      <c r="L999">
        <f>WEEKDAY(Dates[[#This Row],[Datum]],2)</f>
        <v>6</v>
      </c>
      <c r="M999" t="str">
        <f>CHOOSE(Dates[[#This Row],[Månad]],"T1","T1","T1","T1","T2","T2","T2","T2","T3","T3","T3","T3")</f>
        <v>T3</v>
      </c>
      <c r="N999" t="str">
        <f>CHOOSE(Dates[[#This Row],[Månad]],"Kv1","Kv1","Kv1","Kv2","Kv2","Kv2","Kv3","Kv3","Kv3","Kv4","Kv4","Kv4")</f>
        <v>Kv3</v>
      </c>
      <c r="O999">
        <f>WEEKNUM(Dates[[#This Row],[Datum]],21)</f>
        <v>38</v>
      </c>
      <c r="P999" t="str">
        <f>"V"&amp;Dates[[#This Row],[Veckonummer]]</f>
        <v>V38</v>
      </c>
      <c r="Q999">
        <f>Dates[[#This Row],[Datum]]-(DATE(YEAR(Dates[[#This Row],[Datum]]),1,0))</f>
        <v>267</v>
      </c>
    </row>
    <row r="1000" spans="1:17" x14ac:dyDescent="0.25">
      <c r="A1000">
        <v>11956</v>
      </c>
      <c r="B1000">
        <v>20220925</v>
      </c>
      <c r="C1000" s="1">
        <v>44829</v>
      </c>
      <c r="D1000" t="str">
        <f>"den " &amp; TEXT(Dates[[#This Row],[Datum]],"d MMMM ÅÅÅÅ")</f>
        <v>den 25 september 2022</v>
      </c>
      <c r="E1000">
        <f>YEAR(Dates[[#This Row],[Datum]])</f>
        <v>2022</v>
      </c>
      <c r="F1000">
        <f>MONTH(Dates[[#This Row],[Datum]])</f>
        <v>9</v>
      </c>
      <c r="G1000" t="str">
        <f>TEXT(Dates[[#This Row],[Datum]],"MMMM")</f>
        <v>september</v>
      </c>
      <c r="H1000" t="str">
        <f>TEXT(Dates[[#This Row],[Datum]],"MMM")</f>
        <v>sep</v>
      </c>
      <c r="I1000">
        <v>25</v>
      </c>
      <c r="J1000" t="str">
        <f>TEXT(Dates[[#This Row],[Datum]],"DDDD")</f>
        <v>söndag</v>
      </c>
      <c r="K1000" t="s">
        <v>6</v>
      </c>
      <c r="L1000">
        <f>WEEKDAY(Dates[[#This Row],[Datum]],2)</f>
        <v>7</v>
      </c>
      <c r="M1000" t="str">
        <f>CHOOSE(Dates[[#This Row],[Månad]],"T1","T1","T1","T1","T2","T2","T2","T2","T3","T3","T3","T3")</f>
        <v>T3</v>
      </c>
      <c r="N1000" t="str">
        <f>CHOOSE(Dates[[#This Row],[Månad]],"Kv1","Kv1","Kv1","Kv2","Kv2","Kv2","Kv3","Kv3","Kv3","Kv4","Kv4","Kv4")</f>
        <v>Kv3</v>
      </c>
      <c r="O1000">
        <f>WEEKNUM(Dates[[#This Row],[Datum]],21)</f>
        <v>38</v>
      </c>
      <c r="P1000" t="str">
        <f>"V"&amp;Dates[[#This Row],[Veckonummer]]</f>
        <v>V38</v>
      </c>
      <c r="Q1000">
        <f>Dates[[#This Row],[Datum]]-(DATE(YEAR(Dates[[#This Row],[Datum]]),1,0))</f>
        <v>268</v>
      </c>
    </row>
    <row r="1001" spans="1:17" x14ac:dyDescent="0.25">
      <c r="A1001">
        <v>11957</v>
      </c>
      <c r="B1001">
        <v>20220926</v>
      </c>
      <c r="C1001" s="1">
        <v>44830</v>
      </c>
      <c r="D1001" t="str">
        <f>"den " &amp; TEXT(Dates[[#This Row],[Datum]],"d MMMM ÅÅÅÅ")</f>
        <v>den 26 september 2022</v>
      </c>
      <c r="E1001">
        <f>YEAR(Dates[[#This Row],[Datum]])</f>
        <v>2022</v>
      </c>
      <c r="F1001">
        <f>MONTH(Dates[[#This Row],[Datum]])</f>
        <v>9</v>
      </c>
      <c r="G1001" t="str">
        <f>TEXT(Dates[[#This Row],[Datum]],"MMMM")</f>
        <v>september</v>
      </c>
      <c r="H1001" t="str">
        <f>TEXT(Dates[[#This Row],[Datum]],"MMM")</f>
        <v>sep</v>
      </c>
      <c r="I1001">
        <v>26</v>
      </c>
      <c r="J1001" t="str">
        <f>TEXT(Dates[[#This Row],[Datum]],"DDDD")</f>
        <v>måndag</v>
      </c>
      <c r="K1001" t="s">
        <v>0</v>
      </c>
      <c r="L1001">
        <f>WEEKDAY(Dates[[#This Row],[Datum]],2)</f>
        <v>1</v>
      </c>
      <c r="M1001" t="str">
        <f>CHOOSE(Dates[[#This Row],[Månad]],"T1","T1","T1","T1","T2","T2","T2","T2","T3","T3","T3","T3")</f>
        <v>T3</v>
      </c>
      <c r="N1001" t="str">
        <f>CHOOSE(Dates[[#This Row],[Månad]],"Kv1","Kv1","Kv1","Kv2","Kv2","Kv2","Kv3","Kv3","Kv3","Kv4","Kv4","Kv4")</f>
        <v>Kv3</v>
      </c>
      <c r="O1001">
        <f>WEEKNUM(Dates[[#This Row],[Datum]],21)</f>
        <v>39</v>
      </c>
      <c r="P1001" t="str">
        <f>"V"&amp;Dates[[#This Row],[Veckonummer]]</f>
        <v>V39</v>
      </c>
      <c r="Q1001">
        <f>Dates[[#This Row],[Datum]]-(DATE(YEAR(Dates[[#This Row],[Datum]]),1,0))</f>
        <v>269</v>
      </c>
    </row>
    <row r="1002" spans="1:17" x14ac:dyDescent="0.25">
      <c r="A1002">
        <v>11958</v>
      </c>
      <c r="B1002">
        <v>20220927</v>
      </c>
      <c r="C1002" s="1">
        <v>44831</v>
      </c>
      <c r="D1002" t="str">
        <f>"den " &amp; TEXT(Dates[[#This Row],[Datum]],"d MMMM ÅÅÅÅ")</f>
        <v>den 27 september 2022</v>
      </c>
      <c r="E1002">
        <f>YEAR(Dates[[#This Row],[Datum]])</f>
        <v>2022</v>
      </c>
      <c r="F1002">
        <f>MONTH(Dates[[#This Row],[Datum]])</f>
        <v>9</v>
      </c>
      <c r="G1002" t="str">
        <f>TEXT(Dates[[#This Row],[Datum]],"MMMM")</f>
        <v>september</v>
      </c>
      <c r="H1002" t="str">
        <f>TEXT(Dates[[#This Row],[Datum]],"MMM")</f>
        <v>sep</v>
      </c>
      <c r="I1002">
        <v>27</v>
      </c>
      <c r="J1002" t="str">
        <f>TEXT(Dates[[#This Row],[Datum]],"DDDD")</f>
        <v>tisdag</v>
      </c>
      <c r="K1002" t="s">
        <v>1</v>
      </c>
      <c r="L1002">
        <f>WEEKDAY(Dates[[#This Row],[Datum]],2)</f>
        <v>2</v>
      </c>
      <c r="M1002" t="str">
        <f>CHOOSE(Dates[[#This Row],[Månad]],"T1","T1","T1","T1","T2","T2","T2","T2","T3","T3","T3","T3")</f>
        <v>T3</v>
      </c>
      <c r="N1002" t="str">
        <f>CHOOSE(Dates[[#This Row],[Månad]],"Kv1","Kv1","Kv1","Kv2","Kv2","Kv2","Kv3","Kv3","Kv3","Kv4","Kv4","Kv4")</f>
        <v>Kv3</v>
      </c>
      <c r="O1002">
        <f>WEEKNUM(Dates[[#This Row],[Datum]],21)</f>
        <v>39</v>
      </c>
      <c r="P1002" t="str">
        <f>"V"&amp;Dates[[#This Row],[Veckonummer]]</f>
        <v>V39</v>
      </c>
      <c r="Q1002">
        <f>Dates[[#This Row],[Datum]]-(DATE(YEAR(Dates[[#This Row],[Datum]]),1,0))</f>
        <v>270</v>
      </c>
    </row>
    <row r="1003" spans="1:17" x14ac:dyDescent="0.25">
      <c r="A1003">
        <v>11959</v>
      </c>
      <c r="B1003">
        <v>20220928</v>
      </c>
      <c r="C1003" s="1">
        <v>44832</v>
      </c>
      <c r="D1003" t="str">
        <f>"den " &amp; TEXT(Dates[[#This Row],[Datum]],"d MMMM ÅÅÅÅ")</f>
        <v>den 28 september 2022</v>
      </c>
      <c r="E1003">
        <f>YEAR(Dates[[#This Row],[Datum]])</f>
        <v>2022</v>
      </c>
      <c r="F1003">
        <f>MONTH(Dates[[#This Row],[Datum]])</f>
        <v>9</v>
      </c>
      <c r="G1003" t="str">
        <f>TEXT(Dates[[#This Row],[Datum]],"MMMM")</f>
        <v>september</v>
      </c>
      <c r="H1003" t="str">
        <f>TEXT(Dates[[#This Row],[Datum]],"MMM")</f>
        <v>sep</v>
      </c>
      <c r="I1003">
        <v>28</v>
      </c>
      <c r="J1003" t="str">
        <f>TEXT(Dates[[#This Row],[Datum]],"DDDD")</f>
        <v>onsdag</v>
      </c>
      <c r="K1003" t="s">
        <v>2</v>
      </c>
      <c r="L1003">
        <f>WEEKDAY(Dates[[#This Row],[Datum]],2)</f>
        <v>3</v>
      </c>
      <c r="M1003" t="str">
        <f>CHOOSE(Dates[[#This Row],[Månad]],"T1","T1","T1","T1","T2","T2","T2","T2","T3","T3","T3","T3")</f>
        <v>T3</v>
      </c>
      <c r="N1003" t="str">
        <f>CHOOSE(Dates[[#This Row],[Månad]],"Kv1","Kv1","Kv1","Kv2","Kv2","Kv2","Kv3","Kv3","Kv3","Kv4","Kv4","Kv4")</f>
        <v>Kv3</v>
      </c>
      <c r="O1003">
        <f>WEEKNUM(Dates[[#This Row],[Datum]],21)</f>
        <v>39</v>
      </c>
      <c r="P1003" t="str">
        <f>"V"&amp;Dates[[#This Row],[Veckonummer]]</f>
        <v>V39</v>
      </c>
      <c r="Q1003">
        <f>Dates[[#This Row],[Datum]]-(DATE(YEAR(Dates[[#This Row],[Datum]]),1,0))</f>
        <v>271</v>
      </c>
    </row>
    <row r="1004" spans="1:17" x14ac:dyDescent="0.25">
      <c r="A1004">
        <v>11960</v>
      </c>
      <c r="B1004">
        <v>20220929</v>
      </c>
      <c r="C1004" s="1">
        <v>44833</v>
      </c>
      <c r="D1004" t="str">
        <f>"den " &amp; TEXT(Dates[[#This Row],[Datum]],"d MMMM ÅÅÅÅ")</f>
        <v>den 29 september 2022</v>
      </c>
      <c r="E1004">
        <f>YEAR(Dates[[#This Row],[Datum]])</f>
        <v>2022</v>
      </c>
      <c r="F1004">
        <f>MONTH(Dates[[#This Row],[Datum]])</f>
        <v>9</v>
      </c>
      <c r="G1004" t="str">
        <f>TEXT(Dates[[#This Row],[Datum]],"MMMM")</f>
        <v>september</v>
      </c>
      <c r="H1004" t="str">
        <f>TEXT(Dates[[#This Row],[Datum]],"MMM")</f>
        <v>sep</v>
      </c>
      <c r="I1004">
        <v>29</v>
      </c>
      <c r="J1004" t="str">
        <f>TEXT(Dates[[#This Row],[Datum]],"DDDD")</f>
        <v>torsdag</v>
      </c>
      <c r="K1004" t="s">
        <v>3</v>
      </c>
      <c r="L1004">
        <f>WEEKDAY(Dates[[#This Row],[Datum]],2)</f>
        <v>4</v>
      </c>
      <c r="M1004" t="str">
        <f>CHOOSE(Dates[[#This Row],[Månad]],"T1","T1","T1","T1","T2","T2","T2","T2","T3","T3","T3","T3")</f>
        <v>T3</v>
      </c>
      <c r="N1004" t="str">
        <f>CHOOSE(Dates[[#This Row],[Månad]],"Kv1","Kv1","Kv1","Kv2","Kv2","Kv2","Kv3","Kv3","Kv3","Kv4","Kv4","Kv4")</f>
        <v>Kv3</v>
      </c>
      <c r="O1004">
        <f>WEEKNUM(Dates[[#This Row],[Datum]],21)</f>
        <v>39</v>
      </c>
      <c r="P1004" t="str">
        <f>"V"&amp;Dates[[#This Row],[Veckonummer]]</f>
        <v>V39</v>
      </c>
      <c r="Q1004">
        <f>Dates[[#This Row],[Datum]]-(DATE(YEAR(Dates[[#This Row],[Datum]]),1,0))</f>
        <v>272</v>
      </c>
    </row>
    <row r="1005" spans="1:17" x14ac:dyDescent="0.25">
      <c r="A1005">
        <v>11961</v>
      </c>
      <c r="B1005">
        <v>20220930</v>
      </c>
      <c r="C1005" s="1">
        <v>44834</v>
      </c>
      <c r="D1005" t="str">
        <f>"den " &amp; TEXT(Dates[[#This Row],[Datum]],"d MMMM ÅÅÅÅ")</f>
        <v>den 30 september 2022</v>
      </c>
      <c r="E1005">
        <f>YEAR(Dates[[#This Row],[Datum]])</f>
        <v>2022</v>
      </c>
      <c r="F1005">
        <f>MONTH(Dates[[#This Row],[Datum]])</f>
        <v>9</v>
      </c>
      <c r="G1005" t="str">
        <f>TEXT(Dates[[#This Row],[Datum]],"MMMM")</f>
        <v>september</v>
      </c>
      <c r="H1005" t="str">
        <f>TEXT(Dates[[#This Row],[Datum]],"MMM")</f>
        <v>sep</v>
      </c>
      <c r="I1005">
        <v>30</v>
      </c>
      <c r="J1005" t="str">
        <f>TEXT(Dates[[#This Row],[Datum]],"DDDD")</f>
        <v>fredag</v>
      </c>
      <c r="K1005" t="s">
        <v>4</v>
      </c>
      <c r="L1005">
        <f>WEEKDAY(Dates[[#This Row],[Datum]],2)</f>
        <v>5</v>
      </c>
      <c r="M1005" t="str">
        <f>CHOOSE(Dates[[#This Row],[Månad]],"T1","T1","T1","T1","T2","T2","T2","T2","T3","T3","T3","T3")</f>
        <v>T3</v>
      </c>
      <c r="N1005" t="str">
        <f>CHOOSE(Dates[[#This Row],[Månad]],"Kv1","Kv1","Kv1","Kv2","Kv2","Kv2","Kv3","Kv3","Kv3","Kv4","Kv4","Kv4")</f>
        <v>Kv3</v>
      </c>
      <c r="O1005">
        <f>WEEKNUM(Dates[[#This Row],[Datum]],21)</f>
        <v>39</v>
      </c>
      <c r="P1005" t="str">
        <f>"V"&amp;Dates[[#This Row],[Veckonummer]]</f>
        <v>V39</v>
      </c>
      <c r="Q1005">
        <f>Dates[[#This Row],[Datum]]-(DATE(YEAR(Dates[[#This Row],[Datum]]),1,0))</f>
        <v>273</v>
      </c>
    </row>
    <row r="1006" spans="1:17" x14ac:dyDescent="0.25">
      <c r="A1006">
        <v>11962</v>
      </c>
      <c r="B1006">
        <v>20221001</v>
      </c>
      <c r="C1006" s="1">
        <v>44835</v>
      </c>
      <c r="D1006" t="str">
        <f>"den " &amp; TEXT(Dates[[#This Row],[Datum]],"d MMMM ÅÅÅÅ")</f>
        <v>den 1 oktober 2022</v>
      </c>
      <c r="E1006">
        <f>YEAR(Dates[[#This Row],[Datum]])</f>
        <v>2022</v>
      </c>
      <c r="F1006">
        <f>MONTH(Dates[[#This Row],[Datum]])</f>
        <v>10</v>
      </c>
      <c r="G1006" t="str">
        <f>TEXT(Dates[[#This Row],[Datum]],"MMMM")</f>
        <v>oktober</v>
      </c>
      <c r="H1006" t="str">
        <f>TEXT(Dates[[#This Row],[Datum]],"MMM")</f>
        <v>okt</v>
      </c>
      <c r="I1006">
        <v>1</v>
      </c>
      <c r="J1006" t="str">
        <f>TEXT(Dates[[#This Row],[Datum]],"DDDD")</f>
        <v>lördag</v>
      </c>
      <c r="K1006" t="s">
        <v>5</v>
      </c>
      <c r="L1006">
        <f>WEEKDAY(Dates[[#This Row],[Datum]],2)</f>
        <v>6</v>
      </c>
      <c r="M1006" t="str">
        <f>CHOOSE(Dates[[#This Row],[Månad]],"T1","T1","T1","T1","T2","T2","T2","T2","T3","T3","T3","T3")</f>
        <v>T3</v>
      </c>
      <c r="N1006" t="str">
        <f>CHOOSE(Dates[[#This Row],[Månad]],"Kv1","Kv1","Kv1","Kv2","Kv2","Kv2","Kv3","Kv3","Kv3","Kv4","Kv4","Kv4")</f>
        <v>Kv4</v>
      </c>
      <c r="O1006">
        <f>WEEKNUM(Dates[[#This Row],[Datum]],21)</f>
        <v>39</v>
      </c>
      <c r="P1006" t="str">
        <f>"V"&amp;Dates[[#This Row],[Veckonummer]]</f>
        <v>V39</v>
      </c>
      <c r="Q1006">
        <f>Dates[[#This Row],[Datum]]-(DATE(YEAR(Dates[[#This Row],[Datum]]),1,0))</f>
        <v>274</v>
      </c>
    </row>
    <row r="1007" spans="1:17" x14ac:dyDescent="0.25">
      <c r="A1007">
        <v>11963</v>
      </c>
      <c r="B1007">
        <v>20221002</v>
      </c>
      <c r="C1007" s="1">
        <v>44836</v>
      </c>
      <c r="D1007" t="str">
        <f>"den " &amp; TEXT(Dates[[#This Row],[Datum]],"d MMMM ÅÅÅÅ")</f>
        <v>den 2 oktober 2022</v>
      </c>
      <c r="E1007">
        <f>YEAR(Dates[[#This Row],[Datum]])</f>
        <v>2022</v>
      </c>
      <c r="F1007">
        <f>MONTH(Dates[[#This Row],[Datum]])</f>
        <v>10</v>
      </c>
      <c r="G1007" t="str">
        <f>TEXT(Dates[[#This Row],[Datum]],"MMMM")</f>
        <v>oktober</v>
      </c>
      <c r="H1007" t="str">
        <f>TEXT(Dates[[#This Row],[Datum]],"MMM")</f>
        <v>okt</v>
      </c>
      <c r="I1007">
        <v>2</v>
      </c>
      <c r="J1007" t="str">
        <f>TEXT(Dates[[#This Row],[Datum]],"DDDD")</f>
        <v>söndag</v>
      </c>
      <c r="K1007" t="s">
        <v>6</v>
      </c>
      <c r="L1007">
        <f>WEEKDAY(Dates[[#This Row],[Datum]],2)</f>
        <v>7</v>
      </c>
      <c r="M1007" t="str">
        <f>CHOOSE(Dates[[#This Row],[Månad]],"T1","T1","T1","T1","T2","T2","T2","T2","T3","T3","T3","T3")</f>
        <v>T3</v>
      </c>
      <c r="N1007" t="str">
        <f>CHOOSE(Dates[[#This Row],[Månad]],"Kv1","Kv1","Kv1","Kv2","Kv2","Kv2","Kv3","Kv3","Kv3","Kv4","Kv4","Kv4")</f>
        <v>Kv4</v>
      </c>
      <c r="O1007">
        <f>WEEKNUM(Dates[[#This Row],[Datum]],21)</f>
        <v>39</v>
      </c>
      <c r="P1007" t="str">
        <f>"V"&amp;Dates[[#This Row],[Veckonummer]]</f>
        <v>V39</v>
      </c>
      <c r="Q1007">
        <f>Dates[[#This Row],[Datum]]-(DATE(YEAR(Dates[[#This Row],[Datum]]),1,0))</f>
        <v>275</v>
      </c>
    </row>
    <row r="1008" spans="1:17" x14ac:dyDescent="0.25">
      <c r="A1008">
        <v>11964</v>
      </c>
      <c r="B1008">
        <v>20221003</v>
      </c>
      <c r="C1008" s="1">
        <v>44837</v>
      </c>
      <c r="D1008" t="str">
        <f>"den " &amp; TEXT(Dates[[#This Row],[Datum]],"d MMMM ÅÅÅÅ")</f>
        <v>den 3 oktober 2022</v>
      </c>
      <c r="E1008">
        <f>YEAR(Dates[[#This Row],[Datum]])</f>
        <v>2022</v>
      </c>
      <c r="F1008">
        <f>MONTH(Dates[[#This Row],[Datum]])</f>
        <v>10</v>
      </c>
      <c r="G1008" t="str">
        <f>TEXT(Dates[[#This Row],[Datum]],"MMMM")</f>
        <v>oktober</v>
      </c>
      <c r="H1008" t="str">
        <f>TEXT(Dates[[#This Row],[Datum]],"MMM")</f>
        <v>okt</v>
      </c>
      <c r="I1008">
        <v>3</v>
      </c>
      <c r="J1008" t="str">
        <f>TEXT(Dates[[#This Row],[Datum]],"DDDD")</f>
        <v>måndag</v>
      </c>
      <c r="K1008" t="s">
        <v>0</v>
      </c>
      <c r="L1008">
        <f>WEEKDAY(Dates[[#This Row],[Datum]],2)</f>
        <v>1</v>
      </c>
      <c r="M1008" t="str">
        <f>CHOOSE(Dates[[#This Row],[Månad]],"T1","T1","T1","T1","T2","T2","T2","T2","T3","T3","T3","T3")</f>
        <v>T3</v>
      </c>
      <c r="N1008" t="str">
        <f>CHOOSE(Dates[[#This Row],[Månad]],"Kv1","Kv1","Kv1","Kv2","Kv2","Kv2","Kv3","Kv3","Kv3","Kv4","Kv4","Kv4")</f>
        <v>Kv4</v>
      </c>
      <c r="O1008">
        <f>WEEKNUM(Dates[[#This Row],[Datum]],21)</f>
        <v>40</v>
      </c>
      <c r="P1008" t="str">
        <f>"V"&amp;Dates[[#This Row],[Veckonummer]]</f>
        <v>V40</v>
      </c>
      <c r="Q1008">
        <f>Dates[[#This Row],[Datum]]-(DATE(YEAR(Dates[[#This Row],[Datum]]),1,0))</f>
        <v>276</v>
      </c>
    </row>
    <row r="1009" spans="1:17" x14ac:dyDescent="0.25">
      <c r="A1009">
        <v>11965</v>
      </c>
      <c r="B1009">
        <v>20221004</v>
      </c>
      <c r="C1009" s="1">
        <v>44838</v>
      </c>
      <c r="D1009" t="str">
        <f>"den " &amp; TEXT(Dates[[#This Row],[Datum]],"d MMMM ÅÅÅÅ")</f>
        <v>den 4 oktober 2022</v>
      </c>
      <c r="E1009">
        <f>YEAR(Dates[[#This Row],[Datum]])</f>
        <v>2022</v>
      </c>
      <c r="F1009">
        <f>MONTH(Dates[[#This Row],[Datum]])</f>
        <v>10</v>
      </c>
      <c r="G1009" t="str">
        <f>TEXT(Dates[[#This Row],[Datum]],"MMMM")</f>
        <v>oktober</v>
      </c>
      <c r="H1009" t="str">
        <f>TEXT(Dates[[#This Row],[Datum]],"MMM")</f>
        <v>okt</v>
      </c>
      <c r="I1009">
        <v>4</v>
      </c>
      <c r="J1009" t="str">
        <f>TEXT(Dates[[#This Row],[Datum]],"DDDD")</f>
        <v>tisdag</v>
      </c>
      <c r="K1009" t="s">
        <v>1</v>
      </c>
      <c r="L1009">
        <f>WEEKDAY(Dates[[#This Row],[Datum]],2)</f>
        <v>2</v>
      </c>
      <c r="M1009" t="str">
        <f>CHOOSE(Dates[[#This Row],[Månad]],"T1","T1","T1","T1","T2","T2","T2","T2","T3","T3","T3","T3")</f>
        <v>T3</v>
      </c>
      <c r="N1009" t="str">
        <f>CHOOSE(Dates[[#This Row],[Månad]],"Kv1","Kv1","Kv1","Kv2","Kv2","Kv2","Kv3","Kv3","Kv3","Kv4","Kv4","Kv4")</f>
        <v>Kv4</v>
      </c>
      <c r="O1009">
        <f>WEEKNUM(Dates[[#This Row],[Datum]],21)</f>
        <v>40</v>
      </c>
      <c r="P1009" t="str">
        <f>"V"&amp;Dates[[#This Row],[Veckonummer]]</f>
        <v>V40</v>
      </c>
      <c r="Q1009">
        <f>Dates[[#This Row],[Datum]]-(DATE(YEAR(Dates[[#This Row],[Datum]]),1,0))</f>
        <v>277</v>
      </c>
    </row>
    <row r="1010" spans="1:17" x14ac:dyDescent="0.25">
      <c r="A1010">
        <v>11966</v>
      </c>
      <c r="B1010">
        <v>20221005</v>
      </c>
      <c r="C1010" s="1">
        <v>44839</v>
      </c>
      <c r="D1010" t="str">
        <f>"den " &amp; TEXT(Dates[[#This Row],[Datum]],"d MMMM ÅÅÅÅ")</f>
        <v>den 5 oktober 2022</v>
      </c>
      <c r="E1010">
        <f>YEAR(Dates[[#This Row],[Datum]])</f>
        <v>2022</v>
      </c>
      <c r="F1010">
        <f>MONTH(Dates[[#This Row],[Datum]])</f>
        <v>10</v>
      </c>
      <c r="G1010" t="str">
        <f>TEXT(Dates[[#This Row],[Datum]],"MMMM")</f>
        <v>oktober</v>
      </c>
      <c r="H1010" t="str">
        <f>TEXT(Dates[[#This Row],[Datum]],"MMM")</f>
        <v>okt</v>
      </c>
      <c r="I1010">
        <v>5</v>
      </c>
      <c r="J1010" t="str">
        <f>TEXT(Dates[[#This Row],[Datum]],"DDDD")</f>
        <v>onsdag</v>
      </c>
      <c r="K1010" t="s">
        <v>2</v>
      </c>
      <c r="L1010">
        <f>WEEKDAY(Dates[[#This Row],[Datum]],2)</f>
        <v>3</v>
      </c>
      <c r="M1010" t="str">
        <f>CHOOSE(Dates[[#This Row],[Månad]],"T1","T1","T1","T1","T2","T2","T2","T2","T3","T3","T3","T3")</f>
        <v>T3</v>
      </c>
      <c r="N1010" t="str">
        <f>CHOOSE(Dates[[#This Row],[Månad]],"Kv1","Kv1","Kv1","Kv2","Kv2","Kv2","Kv3","Kv3","Kv3","Kv4","Kv4","Kv4")</f>
        <v>Kv4</v>
      </c>
      <c r="O1010">
        <f>WEEKNUM(Dates[[#This Row],[Datum]],21)</f>
        <v>40</v>
      </c>
      <c r="P1010" t="str">
        <f>"V"&amp;Dates[[#This Row],[Veckonummer]]</f>
        <v>V40</v>
      </c>
      <c r="Q1010">
        <f>Dates[[#This Row],[Datum]]-(DATE(YEAR(Dates[[#This Row],[Datum]]),1,0))</f>
        <v>278</v>
      </c>
    </row>
    <row r="1011" spans="1:17" x14ac:dyDescent="0.25">
      <c r="A1011">
        <v>11967</v>
      </c>
      <c r="B1011">
        <v>20221006</v>
      </c>
      <c r="C1011" s="1">
        <v>44840</v>
      </c>
      <c r="D1011" t="str">
        <f>"den " &amp; TEXT(Dates[[#This Row],[Datum]],"d MMMM ÅÅÅÅ")</f>
        <v>den 6 oktober 2022</v>
      </c>
      <c r="E1011">
        <f>YEAR(Dates[[#This Row],[Datum]])</f>
        <v>2022</v>
      </c>
      <c r="F1011">
        <f>MONTH(Dates[[#This Row],[Datum]])</f>
        <v>10</v>
      </c>
      <c r="G1011" t="str">
        <f>TEXT(Dates[[#This Row],[Datum]],"MMMM")</f>
        <v>oktober</v>
      </c>
      <c r="H1011" t="str">
        <f>TEXT(Dates[[#This Row],[Datum]],"MMM")</f>
        <v>okt</v>
      </c>
      <c r="I1011">
        <v>6</v>
      </c>
      <c r="J1011" t="str">
        <f>TEXT(Dates[[#This Row],[Datum]],"DDDD")</f>
        <v>torsdag</v>
      </c>
      <c r="K1011" t="s">
        <v>3</v>
      </c>
      <c r="L1011">
        <f>WEEKDAY(Dates[[#This Row],[Datum]],2)</f>
        <v>4</v>
      </c>
      <c r="M1011" t="str">
        <f>CHOOSE(Dates[[#This Row],[Månad]],"T1","T1","T1","T1","T2","T2","T2","T2","T3","T3","T3","T3")</f>
        <v>T3</v>
      </c>
      <c r="N1011" t="str">
        <f>CHOOSE(Dates[[#This Row],[Månad]],"Kv1","Kv1","Kv1","Kv2","Kv2","Kv2","Kv3","Kv3","Kv3","Kv4","Kv4","Kv4")</f>
        <v>Kv4</v>
      </c>
      <c r="O1011">
        <f>WEEKNUM(Dates[[#This Row],[Datum]],21)</f>
        <v>40</v>
      </c>
      <c r="P1011" t="str">
        <f>"V"&amp;Dates[[#This Row],[Veckonummer]]</f>
        <v>V40</v>
      </c>
      <c r="Q1011">
        <f>Dates[[#This Row],[Datum]]-(DATE(YEAR(Dates[[#This Row],[Datum]]),1,0))</f>
        <v>279</v>
      </c>
    </row>
    <row r="1012" spans="1:17" x14ac:dyDescent="0.25">
      <c r="A1012">
        <v>11968</v>
      </c>
      <c r="B1012">
        <v>20221007</v>
      </c>
      <c r="C1012" s="1">
        <v>44841</v>
      </c>
      <c r="D1012" t="str">
        <f>"den " &amp; TEXT(Dates[[#This Row],[Datum]],"d MMMM ÅÅÅÅ")</f>
        <v>den 7 oktober 2022</v>
      </c>
      <c r="E1012">
        <f>YEAR(Dates[[#This Row],[Datum]])</f>
        <v>2022</v>
      </c>
      <c r="F1012">
        <f>MONTH(Dates[[#This Row],[Datum]])</f>
        <v>10</v>
      </c>
      <c r="G1012" t="str">
        <f>TEXT(Dates[[#This Row],[Datum]],"MMMM")</f>
        <v>oktober</v>
      </c>
      <c r="H1012" t="str">
        <f>TEXT(Dates[[#This Row],[Datum]],"MMM")</f>
        <v>okt</v>
      </c>
      <c r="I1012">
        <v>7</v>
      </c>
      <c r="J1012" t="str">
        <f>TEXT(Dates[[#This Row],[Datum]],"DDDD")</f>
        <v>fredag</v>
      </c>
      <c r="K1012" t="s">
        <v>4</v>
      </c>
      <c r="L1012">
        <f>WEEKDAY(Dates[[#This Row],[Datum]],2)</f>
        <v>5</v>
      </c>
      <c r="M1012" t="str">
        <f>CHOOSE(Dates[[#This Row],[Månad]],"T1","T1","T1","T1","T2","T2","T2","T2","T3","T3","T3","T3")</f>
        <v>T3</v>
      </c>
      <c r="N1012" t="str">
        <f>CHOOSE(Dates[[#This Row],[Månad]],"Kv1","Kv1","Kv1","Kv2","Kv2","Kv2","Kv3","Kv3","Kv3","Kv4","Kv4","Kv4")</f>
        <v>Kv4</v>
      </c>
      <c r="O1012">
        <f>WEEKNUM(Dates[[#This Row],[Datum]],21)</f>
        <v>40</v>
      </c>
      <c r="P1012" t="str">
        <f>"V"&amp;Dates[[#This Row],[Veckonummer]]</f>
        <v>V40</v>
      </c>
      <c r="Q1012">
        <f>Dates[[#This Row],[Datum]]-(DATE(YEAR(Dates[[#This Row],[Datum]]),1,0))</f>
        <v>280</v>
      </c>
    </row>
    <row r="1013" spans="1:17" x14ac:dyDescent="0.25">
      <c r="A1013">
        <v>11969</v>
      </c>
      <c r="B1013">
        <v>20221008</v>
      </c>
      <c r="C1013" s="1">
        <v>44842</v>
      </c>
      <c r="D1013" t="str">
        <f>"den " &amp; TEXT(Dates[[#This Row],[Datum]],"d MMMM ÅÅÅÅ")</f>
        <v>den 8 oktober 2022</v>
      </c>
      <c r="E1013">
        <f>YEAR(Dates[[#This Row],[Datum]])</f>
        <v>2022</v>
      </c>
      <c r="F1013">
        <f>MONTH(Dates[[#This Row],[Datum]])</f>
        <v>10</v>
      </c>
      <c r="G1013" t="str">
        <f>TEXT(Dates[[#This Row],[Datum]],"MMMM")</f>
        <v>oktober</v>
      </c>
      <c r="H1013" t="str">
        <f>TEXT(Dates[[#This Row],[Datum]],"MMM")</f>
        <v>okt</v>
      </c>
      <c r="I1013">
        <v>8</v>
      </c>
      <c r="J1013" t="str">
        <f>TEXT(Dates[[#This Row],[Datum]],"DDDD")</f>
        <v>lördag</v>
      </c>
      <c r="K1013" t="s">
        <v>5</v>
      </c>
      <c r="L1013">
        <f>WEEKDAY(Dates[[#This Row],[Datum]],2)</f>
        <v>6</v>
      </c>
      <c r="M1013" t="str">
        <f>CHOOSE(Dates[[#This Row],[Månad]],"T1","T1","T1","T1","T2","T2","T2","T2","T3","T3","T3","T3")</f>
        <v>T3</v>
      </c>
      <c r="N1013" t="str">
        <f>CHOOSE(Dates[[#This Row],[Månad]],"Kv1","Kv1","Kv1","Kv2","Kv2","Kv2","Kv3","Kv3","Kv3","Kv4","Kv4","Kv4")</f>
        <v>Kv4</v>
      </c>
      <c r="O1013">
        <f>WEEKNUM(Dates[[#This Row],[Datum]],21)</f>
        <v>40</v>
      </c>
      <c r="P1013" t="str">
        <f>"V"&amp;Dates[[#This Row],[Veckonummer]]</f>
        <v>V40</v>
      </c>
      <c r="Q1013">
        <f>Dates[[#This Row],[Datum]]-(DATE(YEAR(Dates[[#This Row],[Datum]]),1,0))</f>
        <v>281</v>
      </c>
    </row>
    <row r="1014" spans="1:17" x14ac:dyDescent="0.25">
      <c r="A1014">
        <v>11970</v>
      </c>
      <c r="B1014">
        <v>20221009</v>
      </c>
      <c r="C1014" s="1">
        <v>44843</v>
      </c>
      <c r="D1014" t="str">
        <f>"den " &amp; TEXT(Dates[[#This Row],[Datum]],"d MMMM ÅÅÅÅ")</f>
        <v>den 9 oktober 2022</v>
      </c>
      <c r="E1014">
        <f>YEAR(Dates[[#This Row],[Datum]])</f>
        <v>2022</v>
      </c>
      <c r="F1014">
        <f>MONTH(Dates[[#This Row],[Datum]])</f>
        <v>10</v>
      </c>
      <c r="G1014" t="str">
        <f>TEXT(Dates[[#This Row],[Datum]],"MMMM")</f>
        <v>oktober</v>
      </c>
      <c r="H1014" t="str">
        <f>TEXT(Dates[[#This Row],[Datum]],"MMM")</f>
        <v>okt</v>
      </c>
      <c r="I1014">
        <v>9</v>
      </c>
      <c r="J1014" t="str">
        <f>TEXT(Dates[[#This Row],[Datum]],"DDDD")</f>
        <v>söndag</v>
      </c>
      <c r="K1014" t="s">
        <v>6</v>
      </c>
      <c r="L1014">
        <f>WEEKDAY(Dates[[#This Row],[Datum]],2)</f>
        <v>7</v>
      </c>
      <c r="M1014" t="str">
        <f>CHOOSE(Dates[[#This Row],[Månad]],"T1","T1","T1","T1","T2","T2","T2","T2","T3","T3","T3","T3")</f>
        <v>T3</v>
      </c>
      <c r="N1014" t="str">
        <f>CHOOSE(Dates[[#This Row],[Månad]],"Kv1","Kv1","Kv1","Kv2","Kv2","Kv2","Kv3","Kv3","Kv3","Kv4","Kv4","Kv4")</f>
        <v>Kv4</v>
      </c>
      <c r="O1014">
        <f>WEEKNUM(Dates[[#This Row],[Datum]],21)</f>
        <v>40</v>
      </c>
      <c r="P1014" t="str">
        <f>"V"&amp;Dates[[#This Row],[Veckonummer]]</f>
        <v>V40</v>
      </c>
      <c r="Q1014">
        <f>Dates[[#This Row],[Datum]]-(DATE(YEAR(Dates[[#This Row],[Datum]]),1,0))</f>
        <v>282</v>
      </c>
    </row>
    <row r="1015" spans="1:17" x14ac:dyDescent="0.25">
      <c r="A1015">
        <v>11971</v>
      </c>
      <c r="B1015">
        <v>20221010</v>
      </c>
      <c r="C1015" s="1">
        <v>44844</v>
      </c>
      <c r="D1015" t="str">
        <f>"den " &amp; TEXT(Dates[[#This Row],[Datum]],"d MMMM ÅÅÅÅ")</f>
        <v>den 10 oktober 2022</v>
      </c>
      <c r="E1015">
        <f>YEAR(Dates[[#This Row],[Datum]])</f>
        <v>2022</v>
      </c>
      <c r="F1015">
        <f>MONTH(Dates[[#This Row],[Datum]])</f>
        <v>10</v>
      </c>
      <c r="G1015" t="str">
        <f>TEXT(Dates[[#This Row],[Datum]],"MMMM")</f>
        <v>oktober</v>
      </c>
      <c r="H1015" t="str">
        <f>TEXT(Dates[[#This Row],[Datum]],"MMM")</f>
        <v>okt</v>
      </c>
      <c r="I1015">
        <v>10</v>
      </c>
      <c r="J1015" t="str">
        <f>TEXT(Dates[[#This Row],[Datum]],"DDDD")</f>
        <v>måndag</v>
      </c>
      <c r="K1015" t="s">
        <v>0</v>
      </c>
      <c r="L1015">
        <f>WEEKDAY(Dates[[#This Row],[Datum]],2)</f>
        <v>1</v>
      </c>
      <c r="M1015" t="str">
        <f>CHOOSE(Dates[[#This Row],[Månad]],"T1","T1","T1","T1","T2","T2","T2","T2","T3","T3","T3","T3")</f>
        <v>T3</v>
      </c>
      <c r="N1015" t="str">
        <f>CHOOSE(Dates[[#This Row],[Månad]],"Kv1","Kv1","Kv1","Kv2","Kv2","Kv2","Kv3","Kv3","Kv3","Kv4","Kv4","Kv4")</f>
        <v>Kv4</v>
      </c>
      <c r="O1015">
        <f>WEEKNUM(Dates[[#This Row],[Datum]],21)</f>
        <v>41</v>
      </c>
      <c r="P1015" t="str">
        <f>"V"&amp;Dates[[#This Row],[Veckonummer]]</f>
        <v>V41</v>
      </c>
      <c r="Q1015">
        <f>Dates[[#This Row],[Datum]]-(DATE(YEAR(Dates[[#This Row],[Datum]]),1,0))</f>
        <v>283</v>
      </c>
    </row>
    <row r="1016" spans="1:17" x14ac:dyDescent="0.25">
      <c r="A1016">
        <v>11972</v>
      </c>
      <c r="B1016">
        <v>20221011</v>
      </c>
      <c r="C1016" s="1">
        <v>44845</v>
      </c>
      <c r="D1016" t="str">
        <f>"den " &amp; TEXT(Dates[[#This Row],[Datum]],"d MMMM ÅÅÅÅ")</f>
        <v>den 11 oktober 2022</v>
      </c>
      <c r="E1016">
        <f>YEAR(Dates[[#This Row],[Datum]])</f>
        <v>2022</v>
      </c>
      <c r="F1016">
        <f>MONTH(Dates[[#This Row],[Datum]])</f>
        <v>10</v>
      </c>
      <c r="G1016" t="str">
        <f>TEXT(Dates[[#This Row],[Datum]],"MMMM")</f>
        <v>oktober</v>
      </c>
      <c r="H1016" t="str">
        <f>TEXT(Dates[[#This Row],[Datum]],"MMM")</f>
        <v>okt</v>
      </c>
      <c r="I1016">
        <v>11</v>
      </c>
      <c r="J1016" t="str">
        <f>TEXT(Dates[[#This Row],[Datum]],"DDDD")</f>
        <v>tisdag</v>
      </c>
      <c r="K1016" t="s">
        <v>1</v>
      </c>
      <c r="L1016">
        <f>WEEKDAY(Dates[[#This Row],[Datum]],2)</f>
        <v>2</v>
      </c>
      <c r="M1016" t="str">
        <f>CHOOSE(Dates[[#This Row],[Månad]],"T1","T1","T1","T1","T2","T2","T2","T2","T3","T3","T3","T3")</f>
        <v>T3</v>
      </c>
      <c r="N1016" t="str">
        <f>CHOOSE(Dates[[#This Row],[Månad]],"Kv1","Kv1","Kv1","Kv2","Kv2","Kv2","Kv3","Kv3","Kv3","Kv4","Kv4","Kv4")</f>
        <v>Kv4</v>
      </c>
      <c r="O1016">
        <f>WEEKNUM(Dates[[#This Row],[Datum]],21)</f>
        <v>41</v>
      </c>
      <c r="P1016" t="str">
        <f>"V"&amp;Dates[[#This Row],[Veckonummer]]</f>
        <v>V41</v>
      </c>
      <c r="Q1016">
        <f>Dates[[#This Row],[Datum]]-(DATE(YEAR(Dates[[#This Row],[Datum]]),1,0))</f>
        <v>284</v>
      </c>
    </row>
    <row r="1017" spans="1:17" x14ac:dyDescent="0.25">
      <c r="A1017">
        <v>11973</v>
      </c>
      <c r="B1017">
        <v>20221012</v>
      </c>
      <c r="C1017" s="1">
        <v>44846</v>
      </c>
      <c r="D1017" t="str">
        <f>"den " &amp; TEXT(Dates[[#This Row],[Datum]],"d MMMM ÅÅÅÅ")</f>
        <v>den 12 oktober 2022</v>
      </c>
      <c r="E1017">
        <f>YEAR(Dates[[#This Row],[Datum]])</f>
        <v>2022</v>
      </c>
      <c r="F1017">
        <f>MONTH(Dates[[#This Row],[Datum]])</f>
        <v>10</v>
      </c>
      <c r="G1017" t="str">
        <f>TEXT(Dates[[#This Row],[Datum]],"MMMM")</f>
        <v>oktober</v>
      </c>
      <c r="H1017" t="str">
        <f>TEXT(Dates[[#This Row],[Datum]],"MMM")</f>
        <v>okt</v>
      </c>
      <c r="I1017">
        <v>12</v>
      </c>
      <c r="J1017" t="str">
        <f>TEXT(Dates[[#This Row],[Datum]],"DDDD")</f>
        <v>onsdag</v>
      </c>
      <c r="K1017" t="s">
        <v>2</v>
      </c>
      <c r="L1017">
        <f>WEEKDAY(Dates[[#This Row],[Datum]],2)</f>
        <v>3</v>
      </c>
      <c r="M1017" t="str">
        <f>CHOOSE(Dates[[#This Row],[Månad]],"T1","T1","T1","T1","T2","T2","T2","T2","T3","T3","T3","T3")</f>
        <v>T3</v>
      </c>
      <c r="N1017" t="str">
        <f>CHOOSE(Dates[[#This Row],[Månad]],"Kv1","Kv1","Kv1","Kv2","Kv2","Kv2","Kv3","Kv3","Kv3","Kv4","Kv4","Kv4")</f>
        <v>Kv4</v>
      </c>
      <c r="O1017">
        <f>WEEKNUM(Dates[[#This Row],[Datum]],21)</f>
        <v>41</v>
      </c>
      <c r="P1017" t="str">
        <f>"V"&amp;Dates[[#This Row],[Veckonummer]]</f>
        <v>V41</v>
      </c>
      <c r="Q1017">
        <f>Dates[[#This Row],[Datum]]-(DATE(YEAR(Dates[[#This Row],[Datum]]),1,0))</f>
        <v>285</v>
      </c>
    </row>
    <row r="1018" spans="1:17" x14ac:dyDescent="0.25">
      <c r="A1018">
        <v>11974</v>
      </c>
      <c r="B1018">
        <v>20221013</v>
      </c>
      <c r="C1018" s="1">
        <v>44847</v>
      </c>
      <c r="D1018" t="str">
        <f>"den " &amp; TEXT(Dates[[#This Row],[Datum]],"d MMMM ÅÅÅÅ")</f>
        <v>den 13 oktober 2022</v>
      </c>
      <c r="E1018">
        <f>YEAR(Dates[[#This Row],[Datum]])</f>
        <v>2022</v>
      </c>
      <c r="F1018">
        <f>MONTH(Dates[[#This Row],[Datum]])</f>
        <v>10</v>
      </c>
      <c r="G1018" t="str">
        <f>TEXT(Dates[[#This Row],[Datum]],"MMMM")</f>
        <v>oktober</v>
      </c>
      <c r="H1018" t="str">
        <f>TEXT(Dates[[#This Row],[Datum]],"MMM")</f>
        <v>okt</v>
      </c>
      <c r="I1018">
        <v>13</v>
      </c>
      <c r="J1018" t="str">
        <f>TEXT(Dates[[#This Row],[Datum]],"DDDD")</f>
        <v>torsdag</v>
      </c>
      <c r="K1018" t="s">
        <v>3</v>
      </c>
      <c r="L1018">
        <f>WEEKDAY(Dates[[#This Row],[Datum]],2)</f>
        <v>4</v>
      </c>
      <c r="M1018" t="str">
        <f>CHOOSE(Dates[[#This Row],[Månad]],"T1","T1","T1","T1","T2","T2","T2","T2","T3","T3","T3","T3")</f>
        <v>T3</v>
      </c>
      <c r="N1018" t="str">
        <f>CHOOSE(Dates[[#This Row],[Månad]],"Kv1","Kv1","Kv1","Kv2","Kv2","Kv2","Kv3","Kv3","Kv3","Kv4","Kv4","Kv4")</f>
        <v>Kv4</v>
      </c>
      <c r="O1018">
        <f>WEEKNUM(Dates[[#This Row],[Datum]],21)</f>
        <v>41</v>
      </c>
      <c r="P1018" t="str">
        <f>"V"&amp;Dates[[#This Row],[Veckonummer]]</f>
        <v>V41</v>
      </c>
      <c r="Q1018">
        <f>Dates[[#This Row],[Datum]]-(DATE(YEAR(Dates[[#This Row],[Datum]]),1,0))</f>
        <v>286</v>
      </c>
    </row>
    <row r="1019" spans="1:17" x14ac:dyDescent="0.25">
      <c r="A1019">
        <v>11975</v>
      </c>
      <c r="B1019">
        <v>20221014</v>
      </c>
      <c r="C1019" s="1">
        <v>44848</v>
      </c>
      <c r="D1019" t="str">
        <f>"den " &amp; TEXT(Dates[[#This Row],[Datum]],"d MMMM ÅÅÅÅ")</f>
        <v>den 14 oktober 2022</v>
      </c>
      <c r="E1019">
        <f>YEAR(Dates[[#This Row],[Datum]])</f>
        <v>2022</v>
      </c>
      <c r="F1019">
        <f>MONTH(Dates[[#This Row],[Datum]])</f>
        <v>10</v>
      </c>
      <c r="G1019" t="str">
        <f>TEXT(Dates[[#This Row],[Datum]],"MMMM")</f>
        <v>oktober</v>
      </c>
      <c r="H1019" t="str">
        <f>TEXT(Dates[[#This Row],[Datum]],"MMM")</f>
        <v>okt</v>
      </c>
      <c r="I1019">
        <v>14</v>
      </c>
      <c r="J1019" t="str">
        <f>TEXT(Dates[[#This Row],[Datum]],"DDDD")</f>
        <v>fredag</v>
      </c>
      <c r="K1019" t="s">
        <v>4</v>
      </c>
      <c r="L1019">
        <f>WEEKDAY(Dates[[#This Row],[Datum]],2)</f>
        <v>5</v>
      </c>
      <c r="M1019" t="str">
        <f>CHOOSE(Dates[[#This Row],[Månad]],"T1","T1","T1","T1","T2","T2","T2","T2","T3","T3","T3","T3")</f>
        <v>T3</v>
      </c>
      <c r="N1019" t="str">
        <f>CHOOSE(Dates[[#This Row],[Månad]],"Kv1","Kv1","Kv1","Kv2","Kv2","Kv2","Kv3","Kv3","Kv3","Kv4","Kv4","Kv4")</f>
        <v>Kv4</v>
      </c>
      <c r="O1019">
        <f>WEEKNUM(Dates[[#This Row],[Datum]],21)</f>
        <v>41</v>
      </c>
      <c r="P1019" t="str">
        <f>"V"&amp;Dates[[#This Row],[Veckonummer]]</f>
        <v>V41</v>
      </c>
      <c r="Q1019">
        <f>Dates[[#This Row],[Datum]]-(DATE(YEAR(Dates[[#This Row],[Datum]]),1,0))</f>
        <v>287</v>
      </c>
    </row>
    <row r="1020" spans="1:17" x14ac:dyDescent="0.25">
      <c r="A1020">
        <v>11976</v>
      </c>
      <c r="B1020">
        <v>20221015</v>
      </c>
      <c r="C1020" s="1">
        <v>44849</v>
      </c>
      <c r="D1020" t="str">
        <f>"den " &amp; TEXT(Dates[[#This Row],[Datum]],"d MMMM ÅÅÅÅ")</f>
        <v>den 15 oktober 2022</v>
      </c>
      <c r="E1020">
        <f>YEAR(Dates[[#This Row],[Datum]])</f>
        <v>2022</v>
      </c>
      <c r="F1020">
        <f>MONTH(Dates[[#This Row],[Datum]])</f>
        <v>10</v>
      </c>
      <c r="G1020" t="str">
        <f>TEXT(Dates[[#This Row],[Datum]],"MMMM")</f>
        <v>oktober</v>
      </c>
      <c r="H1020" t="str">
        <f>TEXT(Dates[[#This Row],[Datum]],"MMM")</f>
        <v>okt</v>
      </c>
      <c r="I1020">
        <v>15</v>
      </c>
      <c r="J1020" t="str">
        <f>TEXT(Dates[[#This Row],[Datum]],"DDDD")</f>
        <v>lördag</v>
      </c>
      <c r="K1020" t="s">
        <v>5</v>
      </c>
      <c r="L1020">
        <f>WEEKDAY(Dates[[#This Row],[Datum]],2)</f>
        <v>6</v>
      </c>
      <c r="M1020" t="str">
        <f>CHOOSE(Dates[[#This Row],[Månad]],"T1","T1","T1","T1","T2","T2","T2","T2","T3","T3","T3","T3")</f>
        <v>T3</v>
      </c>
      <c r="N1020" t="str">
        <f>CHOOSE(Dates[[#This Row],[Månad]],"Kv1","Kv1","Kv1","Kv2","Kv2","Kv2","Kv3","Kv3","Kv3","Kv4","Kv4","Kv4")</f>
        <v>Kv4</v>
      </c>
      <c r="O1020">
        <f>WEEKNUM(Dates[[#This Row],[Datum]],21)</f>
        <v>41</v>
      </c>
      <c r="P1020" t="str">
        <f>"V"&amp;Dates[[#This Row],[Veckonummer]]</f>
        <v>V41</v>
      </c>
      <c r="Q1020">
        <f>Dates[[#This Row],[Datum]]-(DATE(YEAR(Dates[[#This Row],[Datum]]),1,0))</f>
        <v>288</v>
      </c>
    </row>
    <row r="1021" spans="1:17" x14ac:dyDescent="0.25">
      <c r="A1021">
        <v>11977</v>
      </c>
      <c r="B1021">
        <v>20221016</v>
      </c>
      <c r="C1021" s="1">
        <v>44850</v>
      </c>
      <c r="D1021" t="str">
        <f>"den " &amp; TEXT(Dates[[#This Row],[Datum]],"d MMMM ÅÅÅÅ")</f>
        <v>den 16 oktober 2022</v>
      </c>
      <c r="E1021">
        <f>YEAR(Dates[[#This Row],[Datum]])</f>
        <v>2022</v>
      </c>
      <c r="F1021">
        <f>MONTH(Dates[[#This Row],[Datum]])</f>
        <v>10</v>
      </c>
      <c r="G1021" t="str">
        <f>TEXT(Dates[[#This Row],[Datum]],"MMMM")</f>
        <v>oktober</v>
      </c>
      <c r="H1021" t="str">
        <f>TEXT(Dates[[#This Row],[Datum]],"MMM")</f>
        <v>okt</v>
      </c>
      <c r="I1021">
        <v>16</v>
      </c>
      <c r="J1021" t="str">
        <f>TEXT(Dates[[#This Row],[Datum]],"DDDD")</f>
        <v>söndag</v>
      </c>
      <c r="K1021" t="s">
        <v>6</v>
      </c>
      <c r="L1021">
        <f>WEEKDAY(Dates[[#This Row],[Datum]],2)</f>
        <v>7</v>
      </c>
      <c r="M1021" t="str">
        <f>CHOOSE(Dates[[#This Row],[Månad]],"T1","T1","T1","T1","T2","T2","T2","T2","T3","T3","T3","T3")</f>
        <v>T3</v>
      </c>
      <c r="N1021" t="str">
        <f>CHOOSE(Dates[[#This Row],[Månad]],"Kv1","Kv1","Kv1","Kv2","Kv2","Kv2","Kv3","Kv3","Kv3","Kv4","Kv4","Kv4")</f>
        <v>Kv4</v>
      </c>
      <c r="O1021">
        <f>WEEKNUM(Dates[[#This Row],[Datum]],21)</f>
        <v>41</v>
      </c>
      <c r="P1021" t="str">
        <f>"V"&amp;Dates[[#This Row],[Veckonummer]]</f>
        <v>V41</v>
      </c>
      <c r="Q1021">
        <f>Dates[[#This Row],[Datum]]-(DATE(YEAR(Dates[[#This Row],[Datum]]),1,0))</f>
        <v>289</v>
      </c>
    </row>
    <row r="1022" spans="1:17" x14ac:dyDescent="0.25">
      <c r="A1022">
        <v>11978</v>
      </c>
      <c r="B1022">
        <v>20221017</v>
      </c>
      <c r="C1022" s="1">
        <v>44851</v>
      </c>
      <c r="D1022" t="str">
        <f>"den " &amp; TEXT(Dates[[#This Row],[Datum]],"d MMMM ÅÅÅÅ")</f>
        <v>den 17 oktober 2022</v>
      </c>
      <c r="E1022">
        <f>YEAR(Dates[[#This Row],[Datum]])</f>
        <v>2022</v>
      </c>
      <c r="F1022">
        <f>MONTH(Dates[[#This Row],[Datum]])</f>
        <v>10</v>
      </c>
      <c r="G1022" t="str">
        <f>TEXT(Dates[[#This Row],[Datum]],"MMMM")</f>
        <v>oktober</v>
      </c>
      <c r="H1022" t="str">
        <f>TEXT(Dates[[#This Row],[Datum]],"MMM")</f>
        <v>okt</v>
      </c>
      <c r="I1022">
        <v>17</v>
      </c>
      <c r="J1022" t="str">
        <f>TEXT(Dates[[#This Row],[Datum]],"DDDD")</f>
        <v>måndag</v>
      </c>
      <c r="K1022" t="s">
        <v>0</v>
      </c>
      <c r="L1022">
        <f>WEEKDAY(Dates[[#This Row],[Datum]],2)</f>
        <v>1</v>
      </c>
      <c r="M1022" t="str">
        <f>CHOOSE(Dates[[#This Row],[Månad]],"T1","T1","T1","T1","T2","T2","T2","T2","T3","T3","T3","T3")</f>
        <v>T3</v>
      </c>
      <c r="N1022" t="str">
        <f>CHOOSE(Dates[[#This Row],[Månad]],"Kv1","Kv1","Kv1","Kv2","Kv2","Kv2","Kv3","Kv3","Kv3","Kv4","Kv4","Kv4")</f>
        <v>Kv4</v>
      </c>
      <c r="O1022">
        <f>WEEKNUM(Dates[[#This Row],[Datum]],21)</f>
        <v>42</v>
      </c>
      <c r="P1022" t="str">
        <f>"V"&amp;Dates[[#This Row],[Veckonummer]]</f>
        <v>V42</v>
      </c>
      <c r="Q1022">
        <f>Dates[[#This Row],[Datum]]-(DATE(YEAR(Dates[[#This Row],[Datum]]),1,0))</f>
        <v>290</v>
      </c>
    </row>
    <row r="1023" spans="1:17" x14ac:dyDescent="0.25">
      <c r="A1023">
        <v>11979</v>
      </c>
      <c r="B1023">
        <v>20221018</v>
      </c>
      <c r="C1023" s="1">
        <v>44852</v>
      </c>
      <c r="D1023" t="str">
        <f>"den " &amp; TEXT(Dates[[#This Row],[Datum]],"d MMMM ÅÅÅÅ")</f>
        <v>den 18 oktober 2022</v>
      </c>
      <c r="E1023">
        <f>YEAR(Dates[[#This Row],[Datum]])</f>
        <v>2022</v>
      </c>
      <c r="F1023">
        <f>MONTH(Dates[[#This Row],[Datum]])</f>
        <v>10</v>
      </c>
      <c r="G1023" t="str">
        <f>TEXT(Dates[[#This Row],[Datum]],"MMMM")</f>
        <v>oktober</v>
      </c>
      <c r="H1023" t="str">
        <f>TEXT(Dates[[#This Row],[Datum]],"MMM")</f>
        <v>okt</v>
      </c>
      <c r="I1023">
        <v>18</v>
      </c>
      <c r="J1023" t="str">
        <f>TEXT(Dates[[#This Row],[Datum]],"DDDD")</f>
        <v>tisdag</v>
      </c>
      <c r="K1023" t="s">
        <v>1</v>
      </c>
      <c r="L1023">
        <f>WEEKDAY(Dates[[#This Row],[Datum]],2)</f>
        <v>2</v>
      </c>
      <c r="M1023" t="str">
        <f>CHOOSE(Dates[[#This Row],[Månad]],"T1","T1","T1","T1","T2","T2","T2","T2","T3","T3","T3","T3")</f>
        <v>T3</v>
      </c>
      <c r="N1023" t="str">
        <f>CHOOSE(Dates[[#This Row],[Månad]],"Kv1","Kv1","Kv1","Kv2","Kv2","Kv2","Kv3","Kv3","Kv3","Kv4","Kv4","Kv4")</f>
        <v>Kv4</v>
      </c>
      <c r="O1023">
        <f>WEEKNUM(Dates[[#This Row],[Datum]],21)</f>
        <v>42</v>
      </c>
      <c r="P1023" t="str">
        <f>"V"&amp;Dates[[#This Row],[Veckonummer]]</f>
        <v>V42</v>
      </c>
      <c r="Q1023">
        <f>Dates[[#This Row],[Datum]]-(DATE(YEAR(Dates[[#This Row],[Datum]]),1,0))</f>
        <v>291</v>
      </c>
    </row>
    <row r="1024" spans="1:17" x14ac:dyDescent="0.25">
      <c r="A1024">
        <v>11980</v>
      </c>
      <c r="B1024">
        <v>20221019</v>
      </c>
      <c r="C1024" s="1">
        <v>44853</v>
      </c>
      <c r="D1024" t="str">
        <f>"den " &amp; TEXT(Dates[[#This Row],[Datum]],"d MMMM ÅÅÅÅ")</f>
        <v>den 19 oktober 2022</v>
      </c>
      <c r="E1024">
        <f>YEAR(Dates[[#This Row],[Datum]])</f>
        <v>2022</v>
      </c>
      <c r="F1024">
        <f>MONTH(Dates[[#This Row],[Datum]])</f>
        <v>10</v>
      </c>
      <c r="G1024" t="str">
        <f>TEXT(Dates[[#This Row],[Datum]],"MMMM")</f>
        <v>oktober</v>
      </c>
      <c r="H1024" t="str">
        <f>TEXT(Dates[[#This Row],[Datum]],"MMM")</f>
        <v>okt</v>
      </c>
      <c r="I1024">
        <v>19</v>
      </c>
      <c r="J1024" t="str">
        <f>TEXT(Dates[[#This Row],[Datum]],"DDDD")</f>
        <v>onsdag</v>
      </c>
      <c r="K1024" t="s">
        <v>2</v>
      </c>
      <c r="L1024">
        <f>WEEKDAY(Dates[[#This Row],[Datum]],2)</f>
        <v>3</v>
      </c>
      <c r="M1024" t="str">
        <f>CHOOSE(Dates[[#This Row],[Månad]],"T1","T1","T1","T1","T2","T2","T2","T2","T3","T3","T3","T3")</f>
        <v>T3</v>
      </c>
      <c r="N1024" t="str">
        <f>CHOOSE(Dates[[#This Row],[Månad]],"Kv1","Kv1","Kv1","Kv2","Kv2","Kv2","Kv3","Kv3","Kv3","Kv4","Kv4","Kv4")</f>
        <v>Kv4</v>
      </c>
      <c r="O1024">
        <f>WEEKNUM(Dates[[#This Row],[Datum]],21)</f>
        <v>42</v>
      </c>
      <c r="P1024" t="str">
        <f>"V"&amp;Dates[[#This Row],[Veckonummer]]</f>
        <v>V42</v>
      </c>
      <c r="Q1024">
        <f>Dates[[#This Row],[Datum]]-(DATE(YEAR(Dates[[#This Row],[Datum]]),1,0))</f>
        <v>292</v>
      </c>
    </row>
    <row r="1025" spans="1:17" x14ac:dyDescent="0.25">
      <c r="A1025">
        <v>11981</v>
      </c>
      <c r="B1025">
        <v>20221020</v>
      </c>
      <c r="C1025" s="1">
        <v>44854</v>
      </c>
      <c r="D1025" t="str">
        <f>"den " &amp; TEXT(Dates[[#This Row],[Datum]],"d MMMM ÅÅÅÅ")</f>
        <v>den 20 oktober 2022</v>
      </c>
      <c r="E1025">
        <f>YEAR(Dates[[#This Row],[Datum]])</f>
        <v>2022</v>
      </c>
      <c r="F1025">
        <f>MONTH(Dates[[#This Row],[Datum]])</f>
        <v>10</v>
      </c>
      <c r="G1025" t="str">
        <f>TEXT(Dates[[#This Row],[Datum]],"MMMM")</f>
        <v>oktober</v>
      </c>
      <c r="H1025" t="str">
        <f>TEXT(Dates[[#This Row],[Datum]],"MMM")</f>
        <v>okt</v>
      </c>
      <c r="I1025">
        <v>20</v>
      </c>
      <c r="J1025" t="str">
        <f>TEXT(Dates[[#This Row],[Datum]],"DDDD")</f>
        <v>torsdag</v>
      </c>
      <c r="K1025" t="s">
        <v>3</v>
      </c>
      <c r="L1025">
        <f>WEEKDAY(Dates[[#This Row],[Datum]],2)</f>
        <v>4</v>
      </c>
      <c r="M1025" t="str">
        <f>CHOOSE(Dates[[#This Row],[Månad]],"T1","T1","T1","T1","T2","T2","T2","T2","T3","T3","T3","T3")</f>
        <v>T3</v>
      </c>
      <c r="N1025" t="str">
        <f>CHOOSE(Dates[[#This Row],[Månad]],"Kv1","Kv1","Kv1","Kv2","Kv2","Kv2","Kv3","Kv3","Kv3","Kv4","Kv4","Kv4")</f>
        <v>Kv4</v>
      </c>
      <c r="O1025">
        <f>WEEKNUM(Dates[[#This Row],[Datum]],21)</f>
        <v>42</v>
      </c>
      <c r="P1025" t="str">
        <f>"V"&amp;Dates[[#This Row],[Veckonummer]]</f>
        <v>V42</v>
      </c>
      <c r="Q1025">
        <f>Dates[[#This Row],[Datum]]-(DATE(YEAR(Dates[[#This Row],[Datum]]),1,0))</f>
        <v>293</v>
      </c>
    </row>
    <row r="1026" spans="1:17" x14ac:dyDescent="0.25">
      <c r="A1026">
        <v>11982</v>
      </c>
      <c r="B1026">
        <v>20221021</v>
      </c>
      <c r="C1026" s="1">
        <v>44855</v>
      </c>
      <c r="D1026" t="str">
        <f>"den " &amp; TEXT(Dates[[#This Row],[Datum]],"d MMMM ÅÅÅÅ")</f>
        <v>den 21 oktober 2022</v>
      </c>
      <c r="E1026">
        <f>YEAR(Dates[[#This Row],[Datum]])</f>
        <v>2022</v>
      </c>
      <c r="F1026">
        <f>MONTH(Dates[[#This Row],[Datum]])</f>
        <v>10</v>
      </c>
      <c r="G1026" t="str">
        <f>TEXT(Dates[[#This Row],[Datum]],"MMMM")</f>
        <v>oktober</v>
      </c>
      <c r="H1026" t="str">
        <f>TEXT(Dates[[#This Row],[Datum]],"MMM")</f>
        <v>okt</v>
      </c>
      <c r="I1026">
        <v>21</v>
      </c>
      <c r="J1026" t="str">
        <f>TEXT(Dates[[#This Row],[Datum]],"DDDD")</f>
        <v>fredag</v>
      </c>
      <c r="K1026" t="s">
        <v>4</v>
      </c>
      <c r="L1026">
        <f>WEEKDAY(Dates[[#This Row],[Datum]],2)</f>
        <v>5</v>
      </c>
      <c r="M1026" t="str">
        <f>CHOOSE(Dates[[#This Row],[Månad]],"T1","T1","T1","T1","T2","T2","T2","T2","T3","T3","T3","T3")</f>
        <v>T3</v>
      </c>
      <c r="N1026" t="str">
        <f>CHOOSE(Dates[[#This Row],[Månad]],"Kv1","Kv1","Kv1","Kv2","Kv2","Kv2","Kv3","Kv3","Kv3","Kv4","Kv4","Kv4")</f>
        <v>Kv4</v>
      </c>
      <c r="O1026">
        <f>WEEKNUM(Dates[[#This Row],[Datum]],21)</f>
        <v>42</v>
      </c>
      <c r="P1026" t="str">
        <f>"V"&amp;Dates[[#This Row],[Veckonummer]]</f>
        <v>V42</v>
      </c>
      <c r="Q1026">
        <f>Dates[[#This Row],[Datum]]-(DATE(YEAR(Dates[[#This Row],[Datum]]),1,0))</f>
        <v>294</v>
      </c>
    </row>
    <row r="1027" spans="1:17" x14ac:dyDescent="0.25">
      <c r="A1027">
        <v>11983</v>
      </c>
      <c r="B1027">
        <v>20221022</v>
      </c>
      <c r="C1027" s="1">
        <v>44856</v>
      </c>
      <c r="D1027" t="str">
        <f>"den " &amp; TEXT(Dates[[#This Row],[Datum]],"d MMMM ÅÅÅÅ")</f>
        <v>den 22 oktober 2022</v>
      </c>
      <c r="E1027">
        <f>YEAR(Dates[[#This Row],[Datum]])</f>
        <v>2022</v>
      </c>
      <c r="F1027">
        <f>MONTH(Dates[[#This Row],[Datum]])</f>
        <v>10</v>
      </c>
      <c r="G1027" t="str">
        <f>TEXT(Dates[[#This Row],[Datum]],"MMMM")</f>
        <v>oktober</v>
      </c>
      <c r="H1027" t="str">
        <f>TEXT(Dates[[#This Row],[Datum]],"MMM")</f>
        <v>okt</v>
      </c>
      <c r="I1027">
        <v>22</v>
      </c>
      <c r="J1027" t="str">
        <f>TEXT(Dates[[#This Row],[Datum]],"DDDD")</f>
        <v>lördag</v>
      </c>
      <c r="K1027" t="s">
        <v>5</v>
      </c>
      <c r="L1027">
        <f>WEEKDAY(Dates[[#This Row],[Datum]],2)</f>
        <v>6</v>
      </c>
      <c r="M1027" t="str">
        <f>CHOOSE(Dates[[#This Row],[Månad]],"T1","T1","T1","T1","T2","T2","T2","T2","T3","T3","T3","T3")</f>
        <v>T3</v>
      </c>
      <c r="N1027" t="str">
        <f>CHOOSE(Dates[[#This Row],[Månad]],"Kv1","Kv1","Kv1","Kv2","Kv2","Kv2","Kv3","Kv3","Kv3","Kv4","Kv4","Kv4")</f>
        <v>Kv4</v>
      </c>
      <c r="O1027">
        <f>WEEKNUM(Dates[[#This Row],[Datum]],21)</f>
        <v>42</v>
      </c>
      <c r="P1027" t="str">
        <f>"V"&amp;Dates[[#This Row],[Veckonummer]]</f>
        <v>V42</v>
      </c>
      <c r="Q1027">
        <f>Dates[[#This Row],[Datum]]-(DATE(YEAR(Dates[[#This Row],[Datum]]),1,0))</f>
        <v>295</v>
      </c>
    </row>
    <row r="1028" spans="1:17" x14ac:dyDescent="0.25">
      <c r="A1028">
        <v>11984</v>
      </c>
      <c r="B1028">
        <v>20221023</v>
      </c>
      <c r="C1028" s="1">
        <v>44857</v>
      </c>
      <c r="D1028" t="str">
        <f>"den " &amp; TEXT(Dates[[#This Row],[Datum]],"d MMMM ÅÅÅÅ")</f>
        <v>den 23 oktober 2022</v>
      </c>
      <c r="E1028">
        <f>YEAR(Dates[[#This Row],[Datum]])</f>
        <v>2022</v>
      </c>
      <c r="F1028">
        <f>MONTH(Dates[[#This Row],[Datum]])</f>
        <v>10</v>
      </c>
      <c r="G1028" t="str">
        <f>TEXT(Dates[[#This Row],[Datum]],"MMMM")</f>
        <v>oktober</v>
      </c>
      <c r="H1028" t="str">
        <f>TEXT(Dates[[#This Row],[Datum]],"MMM")</f>
        <v>okt</v>
      </c>
      <c r="I1028">
        <v>23</v>
      </c>
      <c r="J1028" t="str">
        <f>TEXT(Dates[[#This Row],[Datum]],"DDDD")</f>
        <v>söndag</v>
      </c>
      <c r="K1028" t="s">
        <v>6</v>
      </c>
      <c r="L1028">
        <f>WEEKDAY(Dates[[#This Row],[Datum]],2)</f>
        <v>7</v>
      </c>
      <c r="M1028" t="str">
        <f>CHOOSE(Dates[[#This Row],[Månad]],"T1","T1","T1","T1","T2","T2","T2","T2","T3","T3","T3","T3")</f>
        <v>T3</v>
      </c>
      <c r="N1028" t="str">
        <f>CHOOSE(Dates[[#This Row],[Månad]],"Kv1","Kv1","Kv1","Kv2","Kv2","Kv2","Kv3","Kv3","Kv3","Kv4","Kv4","Kv4")</f>
        <v>Kv4</v>
      </c>
      <c r="O1028">
        <f>WEEKNUM(Dates[[#This Row],[Datum]],21)</f>
        <v>42</v>
      </c>
      <c r="P1028" t="str">
        <f>"V"&amp;Dates[[#This Row],[Veckonummer]]</f>
        <v>V42</v>
      </c>
      <c r="Q1028">
        <f>Dates[[#This Row],[Datum]]-(DATE(YEAR(Dates[[#This Row],[Datum]]),1,0))</f>
        <v>296</v>
      </c>
    </row>
    <row r="1029" spans="1:17" x14ac:dyDescent="0.25">
      <c r="A1029">
        <v>11985</v>
      </c>
      <c r="B1029">
        <v>20221024</v>
      </c>
      <c r="C1029" s="1">
        <v>44858</v>
      </c>
      <c r="D1029" t="str">
        <f>"den " &amp; TEXT(Dates[[#This Row],[Datum]],"d MMMM ÅÅÅÅ")</f>
        <v>den 24 oktober 2022</v>
      </c>
      <c r="E1029">
        <f>YEAR(Dates[[#This Row],[Datum]])</f>
        <v>2022</v>
      </c>
      <c r="F1029">
        <f>MONTH(Dates[[#This Row],[Datum]])</f>
        <v>10</v>
      </c>
      <c r="G1029" t="str">
        <f>TEXT(Dates[[#This Row],[Datum]],"MMMM")</f>
        <v>oktober</v>
      </c>
      <c r="H1029" t="str">
        <f>TEXT(Dates[[#This Row],[Datum]],"MMM")</f>
        <v>okt</v>
      </c>
      <c r="I1029">
        <v>24</v>
      </c>
      <c r="J1029" t="str">
        <f>TEXT(Dates[[#This Row],[Datum]],"DDDD")</f>
        <v>måndag</v>
      </c>
      <c r="K1029" t="s">
        <v>0</v>
      </c>
      <c r="L1029">
        <f>WEEKDAY(Dates[[#This Row],[Datum]],2)</f>
        <v>1</v>
      </c>
      <c r="M1029" t="str">
        <f>CHOOSE(Dates[[#This Row],[Månad]],"T1","T1","T1","T1","T2","T2","T2","T2","T3","T3","T3","T3")</f>
        <v>T3</v>
      </c>
      <c r="N1029" t="str">
        <f>CHOOSE(Dates[[#This Row],[Månad]],"Kv1","Kv1","Kv1","Kv2","Kv2","Kv2","Kv3","Kv3","Kv3","Kv4","Kv4","Kv4")</f>
        <v>Kv4</v>
      </c>
      <c r="O1029">
        <f>WEEKNUM(Dates[[#This Row],[Datum]],21)</f>
        <v>43</v>
      </c>
      <c r="P1029" t="str">
        <f>"V"&amp;Dates[[#This Row],[Veckonummer]]</f>
        <v>V43</v>
      </c>
      <c r="Q1029">
        <f>Dates[[#This Row],[Datum]]-(DATE(YEAR(Dates[[#This Row],[Datum]]),1,0))</f>
        <v>297</v>
      </c>
    </row>
    <row r="1030" spans="1:17" x14ac:dyDescent="0.25">
      <c r="A1030">
        <v>11986</v>
      </c>
      <c r="B1030">
        <v>20221025</v>
      </c>
      <c r="C1030" s="1">
        <v>44859</v>
      </c>
      <c r="D1030" t="str">
        <f>"den " &amp; TEXT(Dates[[#This Row],[Datum]],"d MMMM ÅÅÅÅ")</f>
        <v>den 25 oktober 2022</v>
      </c>
      <c r="E1030">
        <f>YEAR(Dates[[#This Row],[Datum]])</f>
        <v>2022</v>
      </c>
      <c r="F1030">
        <f>MONTH(Dates[[#This Row],[Datum]])</f>
        <v>10</v>
      </c>
      <c r="G1030" t="str">
        <f>TEXT(Dates[[#This Row],[Datum]],"MMMM")</f>
        <v>oktober</v>
      </c>
      <c r="H1030" t="str">
        <f>TEXT(Dates[[#This Row],[Datum]],"MMM")</f>
        <v>okt</v>
      </c>
      <c r="I1030">
        <v>25</v>
      </c>
      <c r="J1030" t="str">
        <f>TEXT(Dates[[#This Row],[Datum]],"DDDD")</f>
        <v>tisdag</v>
      </c>
      <c r="K1030" t="s">
        <v>1</v>
      </c>
      <c r="L1030">
        <f>WEEKDAY(Dates[[#This Row],[Datum]],2)</f>
        <v>2</v>
      </c>
      <c r="M1030" t="str">
        <f>CHOOSE(Dates[[#This Row],[Månad]],"T1","T1","T1","T1","T2","T2","T2","T2","T3","T3","T3","T3")</f>
        <v>T3</v>
      </c>
      <c r="N1030" t="str">
        <f>CHOOSE(Dates[[#This Row],[Månad]],"Kv1","Kv1","Kv1","Kv2","Kv2","Kv2","Kv3","Kv3","Kv3","Kv4","Kv4","Kv4")</f>
        <v>Kv4</v>
      </c>
      <c r="O1030">
        <f>WEEKNUM(Dates[[#This Row],[Datum]],21)</f>
        <v>43</v>
      </c>
      <c r="P1030" t="str">
        <f>"V"&amp;Dates[[#This Row],[Veckonummer]]</f>
        <v>V43</v>
      </c>
      <c r="Q1030">
        <f>Dates[[#This Row],[Datum]]-(DATE(YEAR(Dates[[#This Row],[Datum]]),1,0))</f>
        <v>298</v>
      </c>
    </row>
    <row r="1031" spans="1:17" x14ac:dyDescent="0.25">
      <c r="A1031">
        <v>11987</v>
      </c>
      <c r="B1031">
        <v>20221026</v>
      </c>
      <c r="C1031" s="1">
        <v>44860</v>
      </c>
      <c r="D1031" t="str">
        <f>"den " &amp; TEXT(Dates[[#This Row],[Datum]],"d MMMM ÅÅÅÅ")</f>
        <v>den 26 oktober 2022</v>
      </c>
      <c r="E1031">
        <f>YEAR(Dates[[#This Row],[Datum]])</f>
        <v>2022</v>
      </c>
      <c r="F1031">
        <f>MONTH(Dates[[#This Row],[Datum]])</f>
        <v>10</v>
      </c>
      <c r="G1031" t="str">
        <f>TEXT(Dates[[#This Row],[Datum]],"MMMM")</f>
        <v>oktober</v>
      </c>
      <c r="H1031" t="str">
        <f>TEXT(Dates[[#This Row],[Datum]],"MMM")</f>
        <v>okt</v>
      </c>
      <c r="I1031">
        <v>26</v>
      </c>
      <c r="J1031" t="str">
        <f>TEXT(Dates[[#This Row],[Datum]],"DDDD")</f>
        <v>onsdag</v>
      </c>
      <c r="K1031" t="s">
        <v>2</v>
      </c>
      <c r="L1031">
        <f>WEEKDAY(Dates[[#This Row],[Datum]],2)</f>
        <v>3</v>
      </c>
      <c r="M1031" t="str">
        <f>CHOOSE(Dates[[#This Row],[Månad]],"T1","T1","T1","T1","T2","T2","T2","T2","T3","T3","T3","T3")</f>
        <v>T3</v>
      </c>
      <c r="N1031" t="str">
        <f>CHOOSE(Dates[[#This Row],[Månad]],"Kv1","Kv1","Kv1","Kv2","Kv2","Kv2","Kv3","Kv3","Kv3","Kv4","Kv4","Kv4")</f>
        <v>Kv4</v>
      </c>
      <c r="O1031">
        <f>WEEKNUM(Dates[[#This Row],[Datum]],21)</f>
        <v>43</v>
      </c>
      <c r="P1031" t="str">
        <f>"V"&amp;Dates[[#This Row],[Veckonummer]]</f>
        <v>V43</v>
      </c>
      <c r="Q1031">
        <f>Dates[[#This Row],[Datum]]-(DATE(YEAR(Dates[[#This Row],[Datum]]),1,0))</f>
        <v>299</v>
      </c>
    </row>
    <row r="1032" spans="1:17" x14ac:dyDescent="0.25">
      <c r="A1032">
        <v>11988</v>
      </c>
      <c r="B1032">
        <v>20221027</v>
      </c>
      <c r="C1032" s="1">
        <v>44861</v>
      </c>
      <c r="D1032" t="str">
        <f>"den " &amp; TEXT(Dates[[#This Row],[Datum]],"d MMMM ÅÅÅÅ")</f>
        <v>den 27 oktober 2022</v>
      </c>
      <c r="E1032">
        <f>YEAR(Dates[[#This Row],[Datum]])</f>
        <v>2022</v>
      </c>
      <c r="F1032">
        <f>MONTH(Dates[[#This Row],[Datum]])</f>
        <v>10</v>
      </c>
      <c r="G1032" t="str">
        <f>TEXT(Dates[[#This Row],[Datum]],"MMMM")</f>
        <v>oktober</v>
      </c>
      <c r="H1032" t="str">
        <f>TEXT(Dates[[#This Row],[Datum]],"MMM")</f>
        <v>okt</v>
      </c>
      <c r="I1032">
        <v>27</v>
      </c>
      <c r="J1032" t="str">
        <f>TEXT(Dates[[#This Row],[Datum]],"DDDD")</f>
        <v>torsdag</v>
      </c>
      <c r="K1032" t="s">
        <v>3</v>
      </c>
      <c r="L1032">
        <f>WEEKDAY(Dates[[#This Row],[Datum]],2)</f>
        <v>4</v>
      </c>
      <c r="M1032" t="str">
        <f>CHOOSE(Dates[[#This Row],[Månad]],"T1","T1","T1","T1","T2","T2","T2","T2","T3","T3","T3","T3")</f>
        <v>T3</v>
      </c>
      <c r="N1032" t="str">
        <f>CHOOSE(Dates[[#This Row],[Månad]],"Kv1","Kv1","Kv1","Kv2","Kv2","Kv2","Kv3","Kv3","Kv3","Kv4","Kv4","Kv4")</f>
        <v>Kv4</v>
      </c>
      <c r="O1032">
        <f>WEEKNUM(Dates[[#This Row],[Datum]],21)</f>
        <v>43</v>
      </c>
      <c r="P1032" t="str">
        <f>"V"&amp;Dates[[#This Row],[Veckonummer]]</f>
        <v>V43</v>
      </c>
      <c r="Q1032">
        <f>Dates[[#This Row],[Datum]]-(DATE(YEAR(Dates[[#This Row],[Datum]]),1,0))</f>
        <v>300</v>
      </c>
    </row>
    <row r="1033" spans="1:17" x14ac:dyDescent="0.25">
      <c r="A1033">
        <v>11989</v>
      </c>
      <c r="B1033">
        <v>20221028</v>
      </c>
      <c r="C1033" s="1">
        <v>44862</v>
      </c>
      <c r="D1033" t="str">
        <f>"den " &amp; TEXT(Dates[[#This Row],[Datum]],"d MMMM ÅÅÅÅ")</f>
        <v>den 28 oktober 2022</v>
      </c>
      <c r="E1033">
        <f>YEAR(Dates[[#This Row],[Datum]])</f>
        <v>2022</v>
      </c>
      <c r="F1033">
        <f>MONTH(Dates[[#This Row],[Datum]])</f>
        <v>10</v>
      </c>
      <c r="G1033" t="str">
        <f>TEXT(Dates[[#This Row],[Datum]],"MMMM")</f>
        <v>oktober</v>
      </c>
      <c r="H1033" t="str">
        <f>TEXT(Dates[[#This Row],[Datum]],"MMM")</f>
        <v>okt</v>
      </c>
      <c r="I1033">
        <v>28</v>
      </c>
      <c r="J1033" t="str">
        <f>TEXT(Dates[[#This Row],[Datum]],"DDDD")</f>
        <v>fredag</v>
      </c>
      <c r="K1033" t="s">
        <v>4</v>
      </c>
      <c r="L1033">
        <f>WEEKDAY(Dates[[#This Row],[Datum]],2)</f>
        <v>5</v>
      </c>
      <c r="M1033" t="str">
        <f>CHOOSE(Dates[[#This Row],[Månad]],"T1","T1","T1","T1","T2","T2","T2","T2","T3","T3","T3","T3")</f>
        <v>T3</v>
      </c>
      <c r="N1033" t="str">
        <f>CHOOSE(Dates[[#This Row],[Månad]],"Kv1","Kv1","Kv1","Kv2","Kv2","Kv2","Kv3","Kv3","Kv3","Kv4","Kv4","Kv4")</f>
        <v>Kv4</v>
      </c>
      <c r="O1033">
        <f>WEEKNUM(Dates[[#This Row],[Datum]],21)</f>
        <v>43</v>
      </c>
      <c r="P1033" t="str">
        <f>"V"&amp;Dates[[#This Row],[Veckonummer]]</f>
        <v>V43</v>
      </c>
      <c r="Q1033">
        <f>Dates[[#This Row],[Datum]]-(DATE(YEAR(Dates[[#This Row],[Datum]]),1,0))</f>
        <v>301</v>
      </c>
    </row>
    <row r="1034" spans="1:17" x14ac:dyDescent="0.25">
      <c r="A1034">
        <v>11990</v>
      </c>
      <c r="B1034">
        <v>20221029</v>
      </c>
      <c r="C1034" s="1">
        <v>44863</v>
      </c>
      <c r="D1034" t="str">
        <f>"den " &amp; TEXT(Dates[[#This Row],[Datum]],"d MMMM ÅÅÅÅ")</f>
        <v>den 29 oktober 2022</v>
      </c>
      <c r="E1034">
        <f>YEAR(Dates[[#This Row],[Datum]])</f>
        <v>2022</v>
      </c>
      <c r="F1034">
        <f>MONTH(Dates[[#This Row],[Datum]])</f>
        <v>10</v>
      </c>
      <c r="G1034" t="str">
        <f>TEXT(Dates[[#This Row],[Datum]],"MMMM")</f>
        <v>oktober</v>
      </c>
      <c r="H1034" t="str">
        <f>TEXT(Dates[[#This Row],[Datum]],"MMM")</f>
        <v>okt</v>
      </c>
      <c r="I1034">
        <v>29</v>
      </c>
      <c r="J1034" t="str">
        <f>TEXT(Dates[[#This Row],[Datum]],"DDDD")</f>
        <v>lördag</v>
      </c>
      <c r="K1034" t="s">
        <v>5</v>
      </c>
      <c r="L1034">
        <f>WEEKDAY(Dates[[#This Row],[Datum]],2)</f>
        <v>6</v>
      </c>
      <c r="M1034" t="str">
        <f>CHOOSE(Dates[[#This Row],[Månad]],"T1","T1","T1","T1","T2","T2","T2","T2","T3","T3","T3","T3")</f>
        <v>T3</v>
      </c>
      <c r="N1034" t="str">
        <f>CHOOSE(Dates[[#This Row],[Månad]],"Kv1","Kv1","Kv1","Kv2","Kv2","Kv2","Kv3","Kv3","Kv3","Kv4","Kv4","Kv4")</f>
        <v>Kv4</v>
      </c>
      <c r="O1034">
        <f>WEEKNUM(Dates[[#This Row],[Datum]],21)</f>
        <v>43</v>
      </c>
      <c r="P1034" t="str">
        <f>"V"&amp;Dates[[#This Row],[Veckonummer]]</f>
        <v>V43</v>
      </c>
      <c r="Q1034">
        <f>Dates[[#This Row],[Datum]]-(DATE(YEAR(Dates[[#This Row],[Datum]]),1,0))</f>
        <v>302</v>
      </c>
    </row>
    <row r="1035" spans="1:17" x14ac:dyDescent="0.25">
      <c r="A1035">
        <v>11991</v>
      </c>
      <c r="B1035">
        <v>20221030</v>
      </c>
      <c r="C1035" s="1">
        <v>44864</v>
      </c>
      <c r="D1035" t="str">
        <f>"den " &amp; TEXT(Dates[[#This Row],[Datum]],"d MMMM ÅÅÅÅ")</f>
        <v>den 30 oktober 2022</v>
      </c>
      <c r="E1035">
        <f>YEAR(Dates[[#This Row],[Datum]])</f>
        <v>2022</v>
      </c>
      <c r="F1035">
        <f>MONTH(Dates[[#This Row],[Datum]])</f>
        <v>10</v>
      </c>
      <c r="G1035" t="str">
        <f>TEXT(Dates[[#This Row],[Datum]],"MMMM")</f>
        <v>oktober</v>
      </c>
      <c r="H1035" t="str">
        <f>TEXT(Dates[[#This Row],[Datum]],"MMM")</f>
        <v>okt</v>
      </c>
      <c r="I1035">
        <v>30</v>
      </c>
      <c r="J1035" t="str">
        <f>TEXT(Dates[[#This Row],[Datum]],"DDDD")</f>
        <v>söndag</v>
      </c>
      <c r="K1035" t="s">
        <v>6</v>
      </c>
      <c r="L1035">
        <f>WEEKDAY(Dates[[#This Row],[Datum]],2)</f>
        <v>7</v>
      </c>
      <c r="M1035" t="str">
        <f>CHOOSE(Dates[[#This Row],[Månad]],"T1","T1","T1","T1","T2","T2","T2","T2","T3","T3","T3","T3")</f>
        <v>T3</v>
      </c>
      <c r="N1035" t="str">
        <f>CHOOSE(Dates[[#This Row],[Månad]],"Kv1","Kv1","Kv1","Kv2","Kv2","Kv2","Kv3","Kv3","Kv3","Kv4","Kv4","Kv4")</f>
        <v>Kv4</v>
      </c>
      <c r="O1035">
        <f>WEEKNUM(Dates[[#This Row],[Datum]],21)</f>
        <v>43</v>
      </c>
      <c r="P1035" t="str">
        <f>"V"&amp;Dates[[#This Row],[Veckonummer]]</f>
        <v>V43</v>
      </c>
      <c r="Q1035">
        <f>Dates[[#This Row],[Datum]]-(DATE(YEAR(Dates[[#This Row],[Datum]]),1,0))</f>
        <v>303</v>
      </c>
    </row>
    <row r="1036" spans="1:17" x14ac:dyDescent="0.25">
      <c r="A1036">
        <v>11992</v>
      </c>
      <c r="B1036">
        <v>20221031</v>
      </c>
      <c r="C1036" s="1">
        <v>44865</v>
      </c>
      <c r="D1036" t="str">
        <f>"den " &amp; TEXT(Dates[[#This Row],[Datum]],"d MMMM ÅÅÅÅ")</f>
        <v>den 31 oktober 2022</v>
      </c>
      <c r="E1036">
        <f>YEAR(Dates[[#This Row],[Datum]])</f>
        <v>2022</v>
      </c>
      <c r="F1036">
        <f>MONTH(Dates[[#This Row],[Datum]])</f>
        <v>10</v>
      </c>
      <c r="G1036" t="str">
        <f>TEXT(Dates[[#This Row],[Datum]],"MMMM")</f>
        <v>oktober</v>
      </c>
      <c r="H1036" t="str">
        <f>TEXT(Dates[[#This Row],[Datum]],"MMM")</f>
        <v>okt</v>
      </c>
      <c r="I1036">
        <v>31</v>
      </c>
      <c r="J1036" t="str">
        <f>TEXT(Dates[[#This Row],[Datum]],"DDDD")</f>
        <v>måndag</v>
      </c>
      <c r="K1036" t="s">
        <v>0</v>
      </c>
      <c r="L1036">
        <f>WEEKDAY(Dates[[#This Row],[Datum]],2)</f>
        <v>1</v>
      </c>
      <c r="M1036" t="str">
        <f>CHOOSE(Dates[[#This Row],[Månad]],"T1","T1","T1","T1","T2","T2","T2","T2","T3","T3","T3","T3")</f>
        <v>T3</v>
      </c>
      <c r="N1036" t="str">
        <f>CHOOSE(Dates[[#This Row],[Månad]],"Kv1","Kv1","Kv1","Kv2","Kv2","Kv2","Kv3","Kv3","Kv3","Kv4","Kv4","Kv4")</f>
        <v>Kv4</v>
      </c>
      <c r="O1036">
        <f>WEEKNUM(Dates[[#This Row],[Datum]],21)</f>
        <v>44</v>
      </c>
      <c r="P1036" t="str">
        <f>"V"&amp;Dates[[#This Row],[Veckonummer]]</f>
        <v>V44</v>
      </c>
      <c r="Q1036">
        <f>Dates[[#This Row],[Datum]]-(DATE(YEAR(Dates[[#This Row],[Datum]]),1,0))</f>
        <v>304</v>
      </c>
    </row>
    <row r="1037" spans="1:17" x14ac:dyDescent="0.25">
      <c r="A1037">
        <v>11993</v>
      </c>
      <c r="B1037">
        <v>20221101</v>
      </c>
      <c r="C1037" s="1">
        <v>44866</v>
      </c>
      <c r="D1037" t="str">
        <f>"den " &amp; TEXT(Dates[[#This Row],[Datum]],"d MMMM ÅÅÅÅ")</f>
        <v>den 1 november 2022</v>
      </c>
      <c r="E1037">
        <f>YEAR(Dates[[#This Row],[Datum]])</f>
        <v>2022</v>
      </c>
      <c r="F1037">
        <f>MONTH(Dates[[#This Row],[Datum]])</f>
        <v>11</v>
      </c>
      <c r="G1037" t="str">
        <f>TEXT(Dates[[#This Row],[Datum]],"MMMM")</f>
        <v>november</v>
      </c>
      <c r="H1037" t="str">
        <f>TEXT(Dates[[#This Row],[Datum]],"MMM")</f>
        <v>nov</v>
      </c>
      <c r="I1037">
        <v>1</v>
      </c>
      <c r="J1037" t="str">
        <f>TEXT(Dates[[#This Row],[Datum]],"DDDD")</f>
        <v>tisdag</v>
      </c>
      <c r="K1037" t="s">
        <v>1</v>
      </c>
      <c r="L1037">
        <f>WEEKDAY(Dates[[#This Row],[Datum]],2)</f>
        <v>2</v>
      </c>
      <c r="M1037" t="str">
        <f>CHOOSE(Dates[[#This Row],[Månad]],"T1","T1","T1","T1","T2","T2","T2","T2","T3","T3","T3","T3")</f>
        <v>T3</v>
      </c>
      <c r="N1037" t="str">
        <f>CHOOSE(Dates[[#This Row],[Månad]],"Kv1","Kv1","Kv1","Kv2","Kv2","Kv2","Kv3","Kv3","Kv3","Kv4","Kv4","Kv4")</f>
        <v>Kv4</v>
      </c>
      <c r="O1037">
        <f>WEEKNUM(Dates[[#This Row],[Datum]],21)</f>
        <v>44</v>
      </c>
      <c r="P1037" t="str">
        <f>"V"&amp;Dates[[#This Row],[Veckonummer]]</f>
        <v>V44</v>
      </c>
      <c r="Q1037">
        <f>Dates[[#This Row],[Datum]]-(DATE(YEAR(Dates[[#This Row],[Datum]]),1,0))</f>
        <v>305</v>
      </c>
    </row>
    <row r="1038" spans="1:17" x14ac:dyDescent="0.25">
      <c r="A1038">
        <v>11994</v>
      </c>
      <c r="B1038">
        <v>20221102</v>
      </c>
      <c r="C1038" s="1">
        <v>44867</v>
      </c>
      <c r="D1038" t="str">
        <f>"den " &amp; TEXT(Dates[[#This Row],[Datum]],"d MMMM ÅÅÅÅ")</f>
        <v>den 2 november 2022</v>
      </c>
      <c r="E1038">
        <f>YEAR(Dates[[#This Row],[Datum]])</f>
        <v>2022</v>
      </c>
      <c r="F1038">
        <f>MONTH(Dates[[#This Row],[Datum]])</f>
        <v>11</v>
      </c>
      <c r="G1038" t="str">
        <f>TEXT(Dates[[#This Row],[Datum]],"MMMM")</f>
        <v>november</v>
      </c>
      <c r="H1038" t="str">
        <f>TEXT(Dates[[#This Row],[Datum]],"MMM")</f>
        <v>nov</v>
      </c>
      <c r="I1038">
        <v>2</v>
      </c>
      <c r="J1038" t="str">
        <f>TEXT(Dates[[#This Row],[Datum]],"DDDD")</f>
        <v>onsdag</v>
      </c>
      <c r="K1038" t="s">
        <v>2</v>
      </c>
      <c r="L1038">
        <f>WEEKDAY(Dates[[#This Row],[Datum]],2)</f>
        <v>3</v>
      </c>
      <c r="M1038" t="str">
        <f>CHOOSE(Dates[[#This Row],[Månad]],"T1","T1","T1","T1","T2","T2","T2","T2","T3","T3","T3","T3")</f>
        <v>T3</v>
      </c>
      <c r="N1038" t="str">
        <f>CHOOSE(Dates[[#This Row],[Månad]],"Kv1","Kv1","Kv1","Kv2","Kv2","Kv2","Kv3","Kv3","Kv3","Kv4","Kv4","Kv4")</f>
        <v>Kv4</v>
      </c>
      <c r="O1038">
        <f>WEEKNUM(Dates[[#This Row],[Datum]],21)</f>
        <v>44</v>
      </c>
      <c r="P1038" t="str">
        <f>"V"&amp;Dates[[#This Row],[Veckonummer]]</f>
        <v>V44</v>
      </c>
      <c r="Q1038">
        <f>Dates[[#This Row],[Datum]]-(DATE(YEAR(Dates[[#This Row],[Datum]]),1,0))</f>
        <v>306</v>
      </c>
    </row>
    <row r="1039" spans="1:17" x14ac:dyDescent="0.25">
      <c r="A1039">
        <v>11995</v>
      </c>
      <c r="B1039">
        <v>20221103</v>
      </c>
      <c r="C1039" s="1">
        <v>44868</v>
      </c>
      <c r="D1039" t="str">
        <f>"den " &amp; TEXT(Dates[[#This Row],[Datum]],"d MMMM ÅÅÅÅ")</f>
        <v>den 3 november 2022</v>
      </c>
      <c r="E1039">
        <f>YEAR(Dates[[#This Row],[Datum]])</f>
        <v>2022</v>
      </c>
      <c r="F1039">
        <f>MONTH(Dates[[#This Row],[Datum]])</f>
        <v>11</v>
      </c>
      <c r="G1039" t="str">
        <f>TEXT(Dates[[#This Row],[Datum]],"MMMM")</f>
        <v>november</v>
      </c>
      <c r="H1039" t="str">
        <f>TEXT(Dates[[#This Row],[Datum]],"MMM")</f>
        <v>nov</v>
      </c>
      <c r="I1039">
        <v>3</v>
      </c>
      <c r="J1039" t="str">
        <f>TEXT(Dates[[#This Row],[Datum]],"DDDD")</f>
        <v>torsdag</v>
      </c>
      <c r="K1039" t="s">
        <v>3</v>
      </c>
      <c r="L1039">
        <f>WEEKDAY(Dates[[#This Row],[Datum]],2)</f>
        <v>4</v>
      </c>
      <c r="M1039" t="str">
        <f>CHOOSE(Dates[[#This Row],[Månad]],"T1","T1","T1","T1","T2","T2","T2","T2","T3","T3","T3","T3")</f>
        <v>T3</v>
      </c>
      <c r="N1039" t="str">
        <f>CHOOSE(Dates[[#This Row],[Månad]],"Kv1","Kv1","Kv1","Kv2","Kv2","Kv2","Kv3","Kv3","Kv3","Kv4","Kv4","Kv4")</f>
        <v>Kv4</v>
      </c>
      <c r="O1039">
        <f>WEEKNUM(Dates[[#This Row],[Datum]],21)</f>
        <v>44</v>
      </c>
      <c r="P1039" t="str">
        <f>"V"&amp;Dates[[#This Row],[Veckonummer]]</f>
        <v>V44</v>
      </c>
      <c r="Q1039">
        <f>Dates[[#This Row],[Datum]]-(DATE(YEAR(Dates[[#This Row],[Datum]]),1,0))</f>
        <v>307</v>
      </c>
    </row>
    <row r="1040" spans="1:17" x14ac:dyDescent="0.25">
      <c r="A1040">
        <v>11996</v>
      </c>
      <c r="B1040">
        <v>20221104</v>
      </c>
      <c r="C1040" s="1">
        <v>44869</v>
      </c>
      <c r="D1040" t="str">
        <f>"den " &amp; TEXT(Dates[[#This Row],[Datum]],"d MMMM ÅÅÅÅ")</f>
        <v>den 4 november 2022</v>
      </c>
      <c r="E1040">
        <f>YEAR(Dates[[#This Row],[Datum]])</f>
        <v>2022</v>
      </c>
      <c r="F1040">
        <f>MONTH(Dates[[#This Row],[Datum]])</f>
        <v>11</v>
      </c>
      <c r="G1040" t="str">
        <f>TEXT(Dates[[#This Row],[Datum]],"MMMM")</f>
        <v>november</v>
      </c>
      <c r="H1040" t="str">
        <f>TEXT(Dates[[#This Row],[Datum]],"MMM")</f>
        <v>nov</v>
      </c>
      <c r="I1040">
        <v>4</v>
      </c>
      <c r="J1040" t="str">
        <f>TEXT(Dates[[#This Row],[Datum]],"DDDD")</f>
        <v>fredag</v>
      </c>
      <c r="K1040" t="s">
        <v>4</v>
      </c>
      <c r="L1040">
        <f>WEEKDAY(Dates[[#This Row],[Datum]],2)</f>
        <v>5</v>
      </c>
      <c r="M1040" t="str">
        <f>CHOOSE(Dates[[#This Row],[Månad]],"T1","T1","T1","T1","T2","T2","T2","T2","T3","T3","T3","T3")</f>
        <v>T3</v>
      </c>
      <c r="N1040" t="str">
        <f>CHOOSE(Dates[[#This Row],[Månad]],"Kv1","Kv1","Kv1","Kv2","Kv2","Kv2","Kv3","Kv3","Kv3","Kv4","Kv4","Kv4")</f>
        <v>Kv4</v>
      </c>
      <c r="O1040">
        <f>WEEKNUM(Dates[[#This Row],[Datum]],21)</f>
        <v>44</v>
      </c>
      <c r="P1040" t="str">
        <f>"V"&amp;Dates[[#This Row],[Veckonummer]]</f>
        <v>V44</v>
      </c>
      <c r="Q1040">
        <f>Dates[[#This Row],[Datum]]-(DATE(YEAR(Dates[[#This Row],[Datum]]),1,0))</f>
        <v>308</v>
      </c>
    </row>
    <row r="1041" spans="1:17" x14ac:dyDescent="0.25">
      <c r="A1041">
        <v>11997</v>
      </c>
      <c r="B1041">
        <v>20221105</v>
      </c>
      <c r="C1041" s="1">
        <v>44870</v>
      </c>
      <c r="D1041" t="str">
        <f>"den " &amp; TEXT(Dates[[#This Row],[Datum]],"d MMMM ÅÅÅÅ")</f>
        <v>den 5 november 2022</v>
      </c>
      <c r="E1041">
        <f>YEAR(Dates[[#This Row],[Datum]])</f>
        <v>2022</v>
      </c>
      <c r="F1041">
        <f>MONTH(Dates[[#This Row],[Datum]])</f>
        <v>11</v>
      </c>
      <c r="G1041" t="str">
        <f>TEXT(Dates[[#This Row],[Datum]],"MMMM")</f>
        <v>november</v>
      </c>
      <c r="H1041" t="str">
        <f>TEXT(Dates[[#This Row],[Datum]],"MMM")</f>
        <v>nov</v>
      </c>
      <c r="I1041">
        <v>5</v>
      </c>
      <c r="J1041" t="str">
        <f>TEXT(Dates[[#This Row],[Datum]],"DDDD")</f>
        <v>lördag</v>
      </c>
      <c r="K1041" t="s">
        <v>5</v>
      </c>
      <c r="L1041">
        <f>WEEKDAY(Dates[[#This Row],[Datum]],2)</f>
        <v>6</v>
      </c>
      <c r="M1041" t="str">
        <f>CHOOSE(Dates[[#This Row],[Månad]],"T1","T1","T1","T1","T2","T2","T2","T2","T3","T3","T3","T3")</f>
        <v>T3</v>
      </c>
      <c r="N1041" t="str">
        <f>CHOOSE(Dates[[#This Row],[Månad]],"Kv1","Kv1","Kv1","Kv2","Kv2","Kv2","Kv3","Kv3","Kv3","Kv4","Kv4","Kv4")</f>
        <v>Kv4</v>
      </c>
      <c r="O1041">
        <f>WEEKNUM(Dates[[#This Row],[Datum]],21)</f>
        <v>44</v>
      </c>
      <c r="P1041" t="str">
        <f>"V"&amp;Dates[[#This Row],[Veckonummer]]</f>
        <v>V44</v>
      </c>
      <c r="Q1041">
        <f>Dates[[#This Row],[Datum]]-(DATE(YEAR(Dates[[#This Row],[Datum]]),1,0))</f>
        <v>309</v>
      </c>
    </row>
    <row r="1042" spans="1:17" x14ac:dyDescent="0.25">
      <c r="A1042">
        <v>11998</v>
      </c>
      <c r="B1042">
        <v>20221106</v>
      </c>
      <c r="C1042" s="1">
        <v>44871</v>
      </c>
      <c r="D1042" t="str">
        <f>"den " &amp; TEXT(Dates[[#This Row],[Datum]],"d MMMM ÅÅÅÅ")</f>
        <v>den 6 november 2022</v>
      </c>
      <c r="E1042">
        <f>YEAR(Dates[[#This Row],[Datum]])</f>
        <v>2022</v>
      </c>
      <c r="F1042">
        <f>MONTH(Dates[[#This Row],[Datum]])</f>
        <v>11</v>
      </c>
      <c r="G1042" t="str">
        <f>TEXT(Dates[[#This Row],[Datum]],"MMMM")</f>
        <v>november</v>
      </c>
      <c r="H1042" t="str">
        <f>TEXT(Dates[[#This Row],[Datum]],"MMM")</f>
        <v>nov</v>
      </c>
      <c r="I1042">
        <v>6</v>
      </c>
      <c r="J1042" t="str">
        <f>TEXT(Dates[[#This Row],[Datum]],"DDDD")</f>
        <v>söndag</v>
      </c>
      <c r="K1042" t="s">
        <v>6</v>
      </c>
      <c r="L1042">
        <f>WEEKDAY(Dates[[#This Row],[Datum]],2)</f>
        <v>7</v>
      </c>
      <c r="M1042" t="str">
        <f>CHOOSE(Dates[[#This Row],[Månad]],"T1","T1","T1","T1","T2","T2","T2","T2","T3","T3","T3","T3")</f>
        <v>T3</v>
      </c>
      <c r="N1042" t="str">
        <f>CHOOSE(Dates[[#This Row],[Månad]],"Kv1","Kv1","Kv1","Kv2","Kv2","Kv2","Kv3","Kv3","Kv3","Kv4","Kv4","Kv4")</f>
        <v>Kv4</v>
      </c>
      <c r="O1042">
        <f>WEEKNUM(Dates[[#This Row],[Datum]],21)</f>
        <v>44</v>
      </c>
      <c r="P1042" t="str">
        <f>"V"&amp;Dates[[#This Row],[Veckonummer]]</f>
        <v>V44</v>
      </c>
      <c r="Q1042">
        <f>Dates[[#This Row],[Datum]]-(DATE(YEAR(Dates[[#This Row],[Datum]]),1,0))</f>
        <v>310</v>
      </c>
    </row>
    <row r="1043" spans="1:17" x14ac:dyDescent="0.25">
      <c r="A1043">
        <v>11999</v>
      </c>
      <c r="B1043">
        <v>20221107</v>
      </c>
      <c r="C1043" s="1">
        <v>44872</v>
      </c>
      <c r="D1043" t="str">
        <f>"den " &amp; TEXT(Dates[[#This Row],[Datum]],"d MMMM ÅÅÅÅ")</f>
        <v>den 7 november 2022</v>
      </c>
      <c r="E1043">
        <f>YEAR(Dates[[#This Row],[Datum]])</f>
        <v>2022</v>
      </c>
      <c r="F1043">
        <f>MONTH(Dates[[#This Row],[Datum]])</f>
        <v>11</v>
      </c>
      <c r="G1043" t="str">
        <f>TEXT(Dates[[#This Row],[Datum]],"MMMM")</f>
        <v>november</v>
      </c>
      <c r="H1043" t="str">
        <f>TEXT(Dates[[#This Row],[Datum]],"MMM")</f>
        <v>nov</v>
      </c>
      <c r="I1043">
        <v>7</v>
      </c>
      <c r="J1043" t="str">
        <f>TEXT(Dates[[#This Row],[Datum]],"DDDD")</f>
        <v>måndag</v>
      </c>
      <c r="K1043" t="s">
        <v>0</v>
      </c>
      <c r="L1043">
        <f>WEEKDAY(Dates[[#This Row],[Datum]],2)</f>
        <v>1</v>
      </c>
      <c r="M1043" t="str">
        <f>CHOOSE(Dates[[#This Row],[Månad]],"T1","T1","T1","T1","T2","T2","T2","T2","T3","T3","T3","T3")</f>
        <v>T3</v>
      </c>
      <c r="N1043" t="str">
        <f>CHOOSE(Dates[[#This Row],[Månad]],"Kv1","Kv1","Kv1","Kv2","Kv2","Kv2","Kv3","Kv3","Kv3","Kv4","Kv4","Kv4")</f>
        <v>Kv4</v>
      </c>
      <c r="O1043">
        <f>WEEKNUM(Dates[[#This Row],[Datum]],21)</f>
        <v>45</v>
      </c>
      <c r="P1043" t="str">
        <f>"V"&amp;Dates[[#This Row],[Veckonummer]]</f>
        <v>V45</v>
      </c>
      <c r="Q1043">
        <f>Dates[[#This Row],[Datum]]-(DATE(YEAR(Dates[[#This Row],[Datum]]),1,0))</f>
        <v>311</v>
      </c>
    </row>
    <row r="1044" spans="1:17" x14ac:dyDescent="0.25">
      <c r="A1044">
        <v>12000</v>
      </c>
      <c r="B1044">
        <v>20221108</v>
      </c>
      <c r="C1044" s="1">
        <v>44873</v>
      </c>
      <c r="D1044" t="str">
        <f>"den " &amp; TEXT(Dates[[#This Row],[Datum]],"d MMMM ÅÅÅÅ")</f>
        <v>den 8 november 2022</v>
      </c>
      <c r="E1044">
        <f>YEAR(Dates[[#This Row],[Datum]])</f>
        <v>2022</v>
      </c>
      <c r="F1044">
        <f>MONTH(Dates[[#This Row],[Datum]])</f>
        <v>11</v>
      </c>
      <c r="G1044" t="str">
        <f>TEXT(Dates[[#This Row],[Datum]],"MMMM")</f>
        <v>november</v>
      </c>
      <c r="H1044" t="str">
        <f>TEXT(Dates[[#This Row],[Datum]],"MMM")</f>
        <v>nov</v>
      </c>
      <c r="I1044">
        <v>8</v>
      </c>
      <c r="J1044" t="str">
        <f>TEXT(Dates[[#This Row],[Datum]],"DDDD")</f>
        <v>tisdag</v>
      </c>
      <c r="K1044" t="s">
        <v>1</v>
      </c>
      <c r="L1044">
        <f>WEEKDAY(Dates[[#This Row],[Datum]],2)</f>
        <v>2</v>
      </c>
      <c r="M1044" t="str">
        <f>CHOOSE(Dates[[#This Row],[Månad]],"T1","T1","T1","T1","T2","T2","T2","T2","T3","T3","T3","T3")</f>
        <v>T3</v>
      </c>
      <c r="N1044" t="str">
        <f>CHOOSE(Dates[[#This Row],[Månad]],"Kv1","Kv1","Kv1","Kv2","Kv2","Kv2","Kv3","Kv3","Kv3","Kv4","Kv4","Kv4")</f>
        <v>Kv4</v>
      </c>
      <c r="O1044">
        <f>WEEKNUM(Dates[[#This Row],[Datum]],21)</f>
        <v>45</v>
      </c>
      <c r="P1044" t="str">
        <f>"V"&amp;Dates[[#This Row],[Veckonummer]]</f>
        <v>V45</v>
      </c>
      <c r="Q1044">
        <f>Dates[[#This Row],[Datum]]-(DATE(YEAR(Dates[[#This Row],[Datum]]),1,0))</f>
        <v>312</v>
      </c>
    </row>
    <row r="1045" spans="1:17" x14ac:dyDescent="0.25">
      <c r="A1045">
        <v>12001</v>
      </c>
      <c r="B1045">
        <v>20221109</v>
      </c>
      <c r="C1045" s="1">
        <v>44874</v>
      </c>
      <c r="D1045" t="str">
        <f>"den " &amp; TEXT(Dates[[#This Row],[Datum]],"d MMMM ÅÅÅÅ")</f>
        <v>den 9 november 2022</v>
      </c>
      <c r="E1045">
        <f>YEAR(Dates[[#This Row],[Datum]])</f>
        <v>2022</v>
      </c>
      <c r="F1045">
        <f>MONTH(Dates[[#This Row],[Datum]])</f>
        <v>11</v>
      </c>
      <c r="G1045" t="str">
        <f>TEXT(Dates[[#This Row],[Datum]],"MMMM")</f>
        <v>november</v>
      </c>
      <c r="H1045" t="str">
        <f>TEXT(Dates[[#This Row],[Datum]],"MMM")</f>
        <v>nov</v>
      </c>
      <c r="I1045">
        <v>9</v>
      </c>
      <c r="J1045" t="str">
        <f>TEXT(Dates[[#This Row],[Datum]],"DDDD")</f>
        <v>onsdag</v>
      </c>
      <c r="K1045" t="s">
        <v>2</v>
      </c>
      <c r="L1045">
        <f>WEEKDAY(Dates[[#This Row],[Datum]],2)</f>
        <v>3</v>
      </c>
      <c r="M1045" t="str">
        <f>CHOOSE(Dates[[#This Row],[Månad]],"T1","T1","T1","T1","T2","T2","T2","T2","T3","T3","T3","T3")</f>
        <v>T3</v>
      </c>
      <c r="N1045" t="str">
        <f>CHOOSE(Dates[[#This Row],[Månad]],"Kv1","Kv1","Kv1","Kv2","Kv2","Kv2","Kv3","Kv3","Kv3","Kv4","Kv4","Kv4")</f>
        <v>Kv4</v>
      </c>
      <c r="O1045">
        <f>WEEKNUM(Dates[[#This Row],[Datum]],21)</f>
        <v>45</v>
      </c>
      <c r="P1045" t="str">
        <f>"V"&amp;Dates[[#This Row],[Veckonummer]]</f>
        <v>V45</v>
      </c>
      <c r="Q1045">
        <f>Dates[[#This Row],[Datum]]-(DATE(YEAR(Dates[[#This Row],[Datum]]),1,0))</f>
        <v>313</v>
      </c>
    </row>
    <row r="1046" spans="1:17" x14ac:dyDescent="0.25">
      <c r="A1046">
        <v>12002</v>
      </c>
      <c r="B1046">
        <v>20221110</v>
      </c>
      <c r="C1046" s="1">
        <v>44875</v>
      </c>
      <c r="D1046" t="str">
        <f>"den " &amp; TEXT(Dates[[#This Row],[Datum]],"d MMMM ÅÅÅÅ")</f>
        <v>den 10 november 2022</v>
      </c>
      <c r="E1046">
        <f>YEAR(Dates[[#This Row],[Datum]])</f>
        <v>2022</v>
      </c>
      <c r="F1046">
        <f>MONTH(Dates[[#This Row],[Datum]])</f>
        <v>11</v>
      </c>
      <c r="G1046" t="str">
        <f>TEXT(Dates[[#This Row],[Datum]],"MMMM")</f>
        <v>november</v>
      </c>
      <c r="H1046" t="str">
        <f>TEXT(Dates[[#This Row],[Datum]],"MMM")</f>
        <v>nov</v>
      </c>
      <c r="I1046">
        <v>10</v>
      </c>
      <c r="J1046" t="str">
        <f>TEXT(Dates[[#This Row],[Datum]],"DDDD")</f>
        <v>torsdag</v>
      </c>
      <c r="K1046" t="s">
        <v>3</v>
      </c>
      <c r="L1046">
        <f>WEEKDAY(Dates[[#This Row],[Datum]],2)</f>
        <v>4</v>
      </c>
      <c r="M1046" t="str">
        <f>CHOOSE(Dates[[#This Row],[Månad]],"T1","T1","T1","T1","T2","T2","T2","T2","T3","T3","T3","T3")</f>
        <v>T3</v>
      </c>
      <c r="N1046" t="str">
        <f>CHOOSE(Dates[[#This Row],[Månad]],"Kv1","Kv1","Kv1","Kv2","Kv2","Kv2","Kv3","Kv3","Kv3","Kv4","Kv4","Kv4")</f>
        <v>Kv4</v>
      </c>
      <c r="O1046">
        <f>WEEKNUM(Dates[[#This Row],[Datum]],21)</f>
        <v>45</v>
      </c>
      <c r="P1046" t="str">
        <f>"V"&amp;Dates[[#This Row],[Veckonummer]]</f>
        <v>V45</v>
      </c>
      <c r="Q1046">
        <f>Dates[[#This Row],[Datum]]-(DATE(YEAR(Dates[[#This Row],[Datum]]),1,0))</f>
        <v>314</v>
      </c>
    </row>
    <row r="1047" spans="1:17" x14ac:dyDescent="0.25">
      <c r="A1047">
        <v>12003</v>
      </c>
      <c r="B1047">
        <v>20221111</v>
      </c>
      <c r="C1047" s="1">
        <v>44876</v>
      </c>
      <c r="D1047" t="str">
        <f>"den " &amp; TEXT(Dates[[#This Row],[Datum]],"d MMMM ÅÅÅÅ")</f>
        <v>den 11 november 2022</v>
      </c>
      <c r="E1047">
        <f>YEAR(Dates[[#This Row],[Datum]])</f>
        <v>2022</v>
      </c>
      <c r="F1047">
        <f>MONTH(Dates[[#This Row],[Datum]])</f>
        <v>11</v>
      </c>
      <c r="G1047" t="str">
        <f>TEXT(Dates[[#This Row],[Datum]],"MMMM")</f>
        <v>november</v>
      </c>
      <c r="H1047" t="str">
        <f>TEXT(Dates[[#This Row],[Datum]],"MMM")</f>
        <v>nov</v>
      </c>
      <c r="I1047">
        <v>11</v>
      </c>
      <c r="J1047" t="str">
        <f>TEXT(Dates[[#This Row],[Datum]],"DDDD")</f>
        <v>fredag</v>
      </c>
      <c r="K1047" t="s">
        <v>4</v>
      </c>
      <c r="L1047">
        <f>WEEKDAY(Dates[[#This Row],[Datum]],2)</f>
        <v>5</v>
      </c>
      <c r="M1047" t="str">
        <f>CHOOSE(Dates[[#This Row],[Månad]],"T1","T1","T1","T1","T2","T2","T2","T2","T3","T3","T3","T3")</f>
        <v>T3</v>
      </c>
      <c r="N1047" t="str">
        <f>CHOOSE(Dates[[#This Row],[Månad]],"Kv1","Kv1","Kv1","Kv2","Kv2","Kv2","Kv3","Kv3","Kv3","Kv4","Kv4","Kv4")</f>
        <v>Kv4</v>
      </c>
      <c r="O1047">
        <f>WEEKNUM(Dates[[#This Row],[Datum]],21)</f>
        <v>45</v>
      </c>
      <c r="P1047" t="str">
        <f>"V"&amp;Dates[[#This Row],[Veckonummer]]</f>
        <v>V45</v>
      </c>
      <c r="Q1047">
        <f>Dates[[#This Row],[Datum]]-(DATE(YEAR(Dates[[#This Row],[Datum]]),1,0))</f>
        <v>315</v>
      </c>
    </row>
    <row r="1048" spans="1:17" x14ac:dyDescent="0.25">
      <c r="A1048">
        <v>12004</v>
      </c>
      <c r="B1048">
        <v>20221112</v>
      </c>
      <c r="C1048" s="1">
        <v>44877</v>
      </c>
      <c r="D1048" t="str">
        <f>"den " &amp; TEXT(Dates[[#This Row],[Datum]],"d MMMM ÅÅÅÅ")</f>
        <v>den 12 november 2022</v>
      </c>
      <c r="E1048">
        <f>YEAR(Dates[[#This Row],[Datum]])</f>
        <v>2022</v>
      </c>
      <c r="F1048">
        <f>MONTH(Dates[[#This Row],[Datum]])</f>
        <v>11</v>
      </c>
      <c r="G1048" t="str">
        <f>TEXT(Dates[[#This Row],[Datum]],"MMMM")</f>
        <v>november</v>
      </c>
      <c r="H1048" t="str">
        <f>TEXT(Dates[[#This Row],[Datum]],"MMM")</f>
        <v>nov</v>
      </c>
      <c r="I1048">
        <v>12</v>
      </c>
      <c r="J1048" t="str">
        <f>TEXT(Dates[[#This Row],[Datum]],"DDDD")</f>
        <v>lördag</v>
      </c>
      <c r="K1048" t="s">
        <v>5</v>
      </c>
      <c r="L1048">
        <f>WEEKDAY(Dates[[#This Row],[Datum]],2)</f>
        <v>6</v>
      </c>
      <c r="M1048" t="str">
        <f>CHOOSE(Dates[[#This Row],[Månad]],"T1","T1","T1","T1","T2","T2","T2","T2","T3","T3","T3","T3")</f>
        <v>T3</v>
      </c>
      <c r="N1048" t="str">
        <f>CHOOSE(Dates[[#This Row],[Månad]],"Kv1","Kv1","Kv1","Kv2","Kv2","Kv2","Kv3","Kv3","Kv3","Kv4","Kv4","Kv4")</f>
        <v>Kv4</v>
      </c>
      <c r="O1048">
        <f>WEEKNUM(Dates[[#This Row],[Datum]],21)</f>
        <v>45</v>
      </c>
      <c r="P1048" t="str">
        <f>"V"&amp;Dates[[#This Row],[Veckonummer]]</f>
        <v>V45</v>
      </c>
      <c r="Q1048">
        <f>Dates[[#This Row],[Datum]]-(DATE(YEAR(Dates[[#This Row],[Datum]]),1,0))</f>
        <v>316</v>
      </c>
    </row>
    <row r="1049" spans="1:17" x14ac:dyDescent="0.25">
      <c r="A1049">
        <v>12005</v>
      </c>
      <c r="B1049">
        <v>20221113</v>
      </c>
      <c r="C1049" s="1">
        <v>44878</v>
      </c>
      <c r="D1049" t="str">
        <f>"den " &amp; TEXT(Dates[[#This Row],[Datum]],"d MMMM ÅÅÅÅ")</f>
        <v>den 13 november 2022</v>
      </c>
      <c r="E1049">
        <f>YEAR(Dates[[#This Row],[Datum]])</f>
        <v>2022</v>
      </c>
      <c r="F1049">
        <f>MONTH(Dates[[#This Row],[Datum]])</f>
        <v>11</v>
      </c>
      <c r="G1049" t="str">
        <f>TEXT(Dates[[#This Row],[Datum]],"MMMM")</f>
        <v>november</v>
      </c>
      <c r="H1049" t="str">
        <f>TEXT(Dates[[#This Row],[Datum]],"MMM")</f>
        <v>nov</v>
      </c>
      <c r="I1049">
        <v>13</v>
      </c>
      <c r="J1049" t="str">
        <f>TEXT(Dates[[#This Row],[Datum]],"DDDD")</f>
        <v>söndag</v>
      </c>
      <c r="K1049" t="s">
        <v>6</v>
      </c>
      <c r="L1049">
        <f>WEEKDAY(Dates[[#This Row],[Datum]],2)</f>
        <v>7</v>
      </c>
      <c r="M1049" t="str">
        <f>CHOOSE(Dates[[#This Row],[Månad]],"T1","T1","T1","T1","T2","T2","T2","T2","T3","T3","T3","T3")</f>
        <v>T3</v>
      </c>
      <c r="N1049" t="str">
        <f>CHOOSE(Dates[[#This Row],[Månad]],"Kv1","Kv1","Kv1","Kv2","Kv2","Kv2","Kv3","Kv3","Kv3","Kv4","Kv4","Kv4")</f>
        <v>Kv4</v>
      </c>
      <c r="O1049">
        <f>WEEKNUM(Dates[[#This Row],[Datum]],21)</f>
        <v>45</v>
      </c>
      <c r="P1049" t="str">
        <f>"V"&amp;Dates[[#This Row],[Veckonummer]]</f>
        <v>V45</v>
      </c>
      <c r="Q1049">
        <f>Dates[[#This Row],[Datum]]-(DATE(YEAR(Dates[[#This Row],[Datum]]),1,0))</f>
        <v>317</v>
      </c>
    </row>
    <row r="1050" spans="1:17" x14ac:dyDescent="0.25">
      <c r="A1050">
        <v>12006</v>
      </c>
      <c r="B1050">
        <v>20221114</v>
      </c>
      <c r="C1050" s="1">
        <v>44879</v>
      </c>
      <c r="D1050" t="str">
        <f>"den " &amp; TEXT(Dates[[#This Row],[Datum]],"d MMMM ÅÅÅÅ")</f>
        <v>den 14 november 2022</v>
      </c>
      <c r="E1050">
        <f>YEAR(Dates[[#This Row],[Datum]])</f>
        <v>2022</v>
      </c>
      <c r="F1050">
        <f>MONTH(Dates[[#This Row],[Datum]])</f>
        <v>11</v>
      </c>
      <c r="G1050" t="str">
        <f>TEXT(Dates[[#This Row],[Datum]],"MMMM")</f>
        <v>november</v>
      </c>
      <c r="H1050" t="str">
        <f>TEXT(Dates[[#This Row],[Datum]],"MMM")</f>
        <v>nov</v>
      </c>
      <c r="I1050">
        <v>14</v>
      </c>
      <c r="J1050" t="str">
        <f>TEXT(Dates[[#This Row],[Datum]],"DDDD")</f>
        <v>måndag</v>
      </c>
      <c r="K1050" t="s">
        <v>0</v>
      </c>
      <c r="L1050">
        <f>WEEKDAY(Dates[[#This Row],[Datum]],2)</f>
        <v>1</v>
      </c>
      <c r="M1050" t="str">
        <f>CHOOSE(Dates[[#This Row],[Månad]],"T1","T1","T1","T1","T2","T2","T2","T2","T3","T3","T3","T3")</f>
        <v>T3</v>
      </c>
      <c r="N1050" t="str">
        <f>CHOOSE(Dates[[#This Row],[Månad]],"Kv1","Kv1","Kv1","Kv2","Kv2","Kv2","Kv3","Kv3","Kv3","Kv4","Kv4","Kv4")</f>
        <v>Kv4</v>
      </c>
      <c r="O1050">
        <f>WEEKNUM(Dates[[#This Row],[Datum]],21)</f>
        <v>46</v>
      </c>
      <c r="P1050" t="str">
        <f>"V"&amp;Dates[[#This Row],[Veckonummer]]</f>
        <v>V46</v>
      </c>
      <c r="Q1050">
        <f>Dates[[#This Row],[Datum]]-(DATE(YEAR(Dates[[#This Row],[Datum]]),1,0))</f>
        <v>318</v>
      </c>
    </row>
    <row r="1051" spans="1:17" x14ac:dyDescent="0.25">
      <c r="A1051">
        <v>12007</v>
      </c>
      <c r="B1051">
        <v>20221115</v>
      </c>
      <c r="C1051" s="1">
        <v>44880</v>
      </c>
      <c r="D1051" t="str">
        <f>"den " &amp; TEXT(Dates[[#This Row],[Datum]],"d MMMM ÅÅÅÅ")</f>
        <v>den 15 november 2022</v>
      </c>
      <c r="E1051">
        <f>YEAR(Dates[[#This Row],[Datum]])</f>
        <v>2022</v>
      </c>
      <c r="F1051">
        <f>MONTH(Dates[[#This Row],[Datum]])</f>
        <v>11</v>
      </c>
      <c r="G1051" t="str">
        <f>TEXT(Dates[[#This Row],[Datum]],"MMMM")</f>
        <v>november</v>
      </c>
      <c r="H1051" t="str">
        <f>TEXT(Dates[[#This Row],[Datum]],"MMM")</f>
        <v>nov</v>
      </c>
      <c r="I1051">
        <v>15</v>
      </c>
      <c r="J1051" t="str">
        <f>TEXT(Dates[[#This Row],[Datum]],"DDDD")</f>
        <v>tisdag</v>
      </c>
      <c r="K1051" t="s">
        <v>1</v>
      </c>
      <c r="L1051">
        <f>WEEKDAY(Dates[[#This Row],[Datum]],2)</f>
        <v>2</v>
      </c>
      <c r="M1051" t="str">
        <f>CHOOSE(Dates[[#This Row],[Månad]],"T1","T1","T1","T1","T2","T2","T2","T2","T3","T3","T3","T3")</f>
        <v>T3</v>
      </c>
      <c r="N1051" t="str">
        <f>CHOOSE(Dates[[#This Row],[Månad]],"Kv1","Kv1","Kv1","Kv2","Kv2","Kv2","Kv3","Kv3","Kv3","Kv4","Kv4","Kv4")</f>
        <v>Kv4</v>
      </c>
      <c r="O1051">
        <f>WEEKNUM(Dates[[#This Row],[Datum]],21)</f>
        <v>46</v>
      </c>
      <c r="P1051" t="str">
        <f>"V"&amp;Dates[[#This Row],[Veckonummer]]</f>
        <v>V46</v>
      </c>
      <c r="Q1051">
        <f>Dates[[#This Row],[Datum]]-(DATE(YEAR(Dates[[#This Row],[Datum]]),1,0))</f>
        <v>319</v>
      </c>
    </row>
    <row r="1052" spans="1:17" x14ac:dyDescent="0.25">
      <c r="A1052">
        <v>12008</v>
      </c>
      <c r="B1052">
        <v>20221116</v>
      </c>
      <c r="C1052" s="1">
        <v>44881</v>
      </c>
      <c r="D1052" t="str">
        <f>"den " &amp; TEXT(Dates[[#This Row],[Datum]],"d MMMM ÅÅÅÅ")</f>
        <v>den 16 november 2022</v>
      </c>
      <c r="E1052">
        <f>YEAR(Dates[[#This Row],[Datum]])</f>
        <v>2022</v>
      </c>
      <c r="F1052">
        <f>MONTH(Dates[[#This Row],[Datum]])</f>
        <v>11</v>
      </c>
      <c r="G1052" t="str">
        <f>TEXT(Dates[[#This Row],[Datum]],"MMMM")</f>
        <v>november</v>
      </c>
      <c r="H1052" t="str">
        <f>TEXT(Dates[[#This Row],[Datum]],"MMM")</f>
        <v>nov</v>
      </c>
      <c r="I1052">
        <v>16</v>
      </c>
      <c r="J1052" t="str">
        <f>TEXT(Dates[[#This Row],[Datum]],"DDDD")</f>
        <v>onsdag</v>
      </c>
      <c r="K1052" t="s">
        <v>2</v>
      </c>
      <c r="L1052">
        <f>WEEKDAY(Dates[[#This Row],[Datum]],2)</f>
        <v>3</v>
      </c>
      <c r="M1052" t="str">
        <f>CHOOSE(Dates[[#This Row],[Månad]],"T1","T1","T1","T1","T2","T2","T2","T2","T3","T3","T3","T3")</f>
        <v>T3</v>
      </c>
      <c r="N1052" t="str">
        <f>CHOOSE(Dates[[#This Row],[Månad]],"Kv1","Kv1","Kv1","Kv2","Kv2","Kv2","Kv3","Kv3","Kv3","Kv4","Kv4","Kv4")</f>
        <v>Kv4</v>
      </c>
      <c r="O1052">
        <f>WEEKNUM(Dates[[#This Row],[Datum]],21)</f>
        <v>46</v>
      </c>
      <c r="P1052" t="str">
        <f>"V"&amp;Dates[[#This Row],[Veckonummer]]</f>
        <v>V46</v>
      </c>
      <c r="Q1052">
        <f>Dates[[#This Row],[Datum]]-(DATE(YEAR(Dates[[#This Row],[Datum]]),1,0))</f>
        <v>320</v>
      </c>
    </row>
    <row r="1053" spans="1:17" x14ac:dyDescent="0.25">
      <c r="A1053">
        <v>12009</v>
      </c>
      <c r="B1053">
        <v>20221117</v>
      </c>
      <c r="C1053" s="1">
        <v>44882</v>
      </c>
      <c r="D1053" t="str">
        <f>"den " &amp; TEXT(Dates[[#This Row],[Datum]],"d MMMM ÅÅÅÅ")</f>
        <v>den 17 november 2022</v>
      </c>
      <c r="E1053">
        <f>YEAR(Dates[[#This Row],[Datum]])</f>
        <v>2022</v>
      </c>
      <c r="F1053">
        <f>MONTH(Dates[[#This Row],[Datum]])</f>
        <v>11</v>
      </c>
      <c r="G1053" t="str">
        <f>TEXT(Dates[[#This Row],[Datum]],"MMMM")</f>
        <v>november</v>
      </c>
      <c r="H1053" t="str">
        <f>TEXT(Dates[[#This Row],[Datum]],"MMM")</f>
        <v>nov</v>
      </c>
      <c r="I1053">
        <v>17</v>
      </c>
      <c r="J1053" t="str">
        <f>TEXT(Dates[[#This Row],[Datum]],"DDDD")</f>
        <v>torsdag</v>
      </c>
      <c r="K1053" t="s">
        <v>3</v>
      </c>
      <c r="L1053">
        <f>WEEKDAY(Dates[[#This Row],[Datum]],2)</f>
        <v>4</v>
      </c>
      <c r="M1053" t="str">
        <f>CHOOSE(Dates[[#This Row],[Månad]],"T1","T1","T1","T1","T2","T2","T2","T2","T3","T3","T3","T3")</f>
        <v>T3</v>
      </c>
      <c r="N1053" t="str">
        <f>CHOOSE(Dates[[#This Row],[Månad]],"Kv1","Kv1","Kv1","Kv2","Kv2","Kv2","Kv3","Kv3","Kv3","Kv4","Kv4","Kv4")</f>
        <v>Kv4</v>
      </c>
      <c r="O1053">
        <f>WEEKNUM(Dates[[#This Row],[Datum]],21)</f>
        <v>46</v>
      </c>
      <c r="P1053" t="str">
        <f>"V"&amp;Dates[[#This Row],[Veckonummer]]</f>
        <v>V46</v>
      </c>
      <c r="Q1053">
        <f>Dates[[#This Row],[Datum]]-(DATE(YEAR(Dates[[#This Row],[Datum]]),1,0))</f>
        <v>321</v>
      </c>
    </row>
    <row r="1054" spans="1:17" x14ac:dyDescent="0.25">
      <c r="A1054">
        <v>12010</v>
      </c>
      <c r="B1054">
        <v>20221118</v>
      </c>
      <c r="C1054" s="1">
        <v>44883</v>
      </c>
      <c r="D1054" t="str">
        <f>"den " &amp; TEXT(Dates[[#This Row],[Datum]],"d MMMM ÅÅÅÅ")</f>
        <v>den 18 november 2022</v>
      </c>
      <c r="E1054">
        <f>YEAR(Dates[[#This Row],[Datum]])</f>
        <v>2022</v>
      </c>
      <c r="F1054">
        <f>MONTH(Dates[[#This Row],[Datum]])</f>
        <v>11</v>
      </c>
      <c r="G1054" t="str">
        <f>TEXT(Dates[[#This Row],[Datum]],"MMMM")</f>
        <v>november</v>
      </c>
      <c r="H1054" t="str">
        <f>TEXT(Dates[[#This Row],[Datum]],"MMM")</f>
        <v>nov</v>
      </c>
      <c r="I1054">
        <v>18</v>
      </c>
      <c r="J1054" t="str">
        <f>TEXT(Dates[[#This Row],[Datum]],"DDDD")</f>
        <v>fredag</v>
      </c>
      <c r="K1054" t="s">
        <v>4</v>
      </c>
      <c r="L1054">
        <f>WEEKDAY(Dates[[#This Row],[Datum]],2)</f>
        <v>5</v>
      </c>
      <c r="M1054" t="str">
        <f>CHOOSE(Dates[[#This Row],[Månad]],"T1","T1","T1","T1","T2","T2","T2","T2","T3","T3","T3","T3")</f>
        <v>T3</v>
      </c>
      <c r="N1054" t="str">
        <f>CHOOSE(Dates[[#This Row],[Månad]],"Kv1","Kv1","Kv1","Kv2","Kv2","Kv2","Kv3","Kv3","Kv3","Kv4","Kv4","Kv4")</f>
        <v>Kv4</v>
      </c>
      <c r="O1054">
        <f>WEEKNUM(Dates[[#This Row],[Datum]],21)</f>
        <v>46</v>
      </c>
      <c r="P1054" t="str">
        <f>"V"&amp;Dates[[#This Row],[Veckonummer]]</f>
        <v>V46</v>
      </c>
      <c r="Q1054">
        <f>Dates[[#This Row],[Datum]]-(DATE(YEAR(Dates[[#This Row],[Datum]]),1,0))</f>
        <v>322</v>
      </c>
    </row>
    <row r="1055" spans="1:17" x14ac:dyDescent="0.25">
      <c r="A1055">
        <v>12011</v>
      </c>
      <c r="B1055">
        <v>20221119</v>
      </c>
      <c r="C1055" s="1">
        <v>44884</v>
      </c>
      <c r="D1055" t="str">
        <f>"den " &amp; TEXT(Dates[[#This Row],[Datum]],"d MMMM ÅÅÅÅ")</f>
        <v>den 19 november 2022</v>
      </c>
      <c r="E1055">
        <f>YEAR(Dates[[#This Row],[Datum]])</f>
        <v>2022</v>
      </c>
      <c r="F1055">
        <f>MONTH(Dates[[#This Row],[Datum]])</f>
        <v>11</v>
      </c>
      <c r="G1055" t="str">
        <f>TEXT(Dates[[#This Row],[Datum]],"MMMM")</f>
        <v>november</v>
      </c>
      <c r="H1055" t="str">
        <f>TEXT(Dates[[#This Row],[Datum]],"MMM")</f>
        <v>nov</v>
      </c>
      <c r="I1055">
        <v>19</v>
      </c>
      <c r="J1055" t="str">
        <f>TEXT(Dates[[#This Row],[Datum]],"DDDD")</f>
        <v>lördag</v>
      </c>
      <c r="K1055" t="s">
        <v>5</v>
      </c>
      <c r="L1055">
        <f>WEEKDAY(Dates[[#This Row],[Datum]],2)</f>
        <v>6</v>
      </c>
      <c r="M1055" t="str">
        <f>CHOOSE(Dates[[#This Row],[Månad]],"T1","T1","T1","T1","T2","T2","T2","T2","T3","T3","T3","T3")</f>
        <v>T3</v>
      </c>
      <c r="N1055" t="str">
        <f>CHOOSE(Dates[[#This Row],[Månad]],"Kv1","Kv1","Kv1","Kv2","Kv2","Kv2","Kv3","Kv3","Kv3","Kv4","Kv4","Kv4")</f>
        <v>Kv4</v>
      </c>
      <c r="O1055">
        <f>WEEKNUM(Dates[[#This Row],[Datum]],21)</f>
        <v>46</v>
      </c>
      <c r="P1055" t="str">
        <f>"V"&amp;Dates[[#This Row],[Veckonummer]]</f>
        <v>V46</v>
      </c>
      <c r="Q1055">
        <f>Dates[[#This Row],[Datum]]-(DATE(YEAR(Dates[[#This Row],[Datum]]),1,0))</f>
        <v>323</v>
      </c>
    </row>
    <row r="1056" spans="1:17" x14ac:dyDescent="0.25">
      <c r="A1056">
        <v>12012</v>
      </c>
      <c r="B1056">
        <v>20221120</v>
      </c>
      <c r="C1056" s="1">
        <v>44885</v>
      </c>
      <c r="D1056" t="str">
        <f>"den " &amp; TEXT(Dates[[#This Row],[Datum]],"d MMMM ÅÅÅÅ")</f>
        <v>den 20 november 2022</v>
      </c>
      <c r="E1056">
        <f>YEAR(Dates[[#This Row],[Datum]])</f>
        <v>2022</v>
      </c>
      <c r="F1056">
        <f>MONTH(Dates[[#This Row],[Datum]])</f>
        <v>11</v>
      </c>
      <c r="G1056" t="str">
        <f>TEXT(Dates[[#This Row],[Datum]],"MMMM")</f>
        <v>november</v>
      </c>
      <c r="H1056" t="str">
        <f>TEXT(Dates[[#This Row],[Datum]],"MMM")</f>
        <v>nov</v>
      </c>
      <c r="I1056">
        <v>20</v>
      </c>
      <c r="J1056" t="str">
        <f>TEXT(Dates[[#This Row],[Datum]],"DDDD")</f>
        <v>söndag</v>
      </c>
      <c r="K1056" t="s">
        <v>6</v>
      </c>
      <c r="L1056">
        <f>WEEKDAY(Dates[[#This Row],[Datum]],2)</f>
        <v>7</v>
      </c>
      <c r="M1056" t="str">
        <f>CHOOSE(Dates[[#This Row],[Månad]],"T1","T1","T1","T1","T2","T2","T2","T2","T3","T3","T3","T3")</f>
        <v>T3</v>
      </c>
      <c r="N1056" t="str">
        <f>CHOOSE(Dates[[#This Row],[Månad]],"Kv1","Kv1","Kv1","Kv2","Kv2","Kv2","Kv3","Kv3","Kv3","Kv4","Kv4","Kv4")</f>
        <v>Kv4</v>
      </c>
      <c r="O1056">
        <f>WEEKNUM(Dates[[#This Row],[Datum]],21)</f>
        <v>46</v>
      </c>
      <c r="P1056" t="str">
        <f>"V"&amp;Dates[[#This Row],[Veckonummer]]</f>
        <v>V46</v>
      </c>
      <c r="Q1056">
        <f>Dates[[#This Row],[Datum]]-(DATE(YEAR(Dates[[#This Row],[Datum]]),1,0))</f>
        <v>324</v>
      </c>
    </row>
    <row r="1057" spans="1:17" x14ac:dyDescent="0.25">
      <c r="A1057">
        <v>12013</v>
      </c>
      <c r="B1057">
        <v>20221121</v>
      </c>
      <c r="C1057" s="1">
        <v>44886</v>
      </c>
      <c r="D1057" t="str">
        <f>"den " &amp; TEXT(Dates[[#This Row],[Datum]],"d MMMM ÅÅÅÅ")</f>
        <v>den 21 november 2022</v>
      </c>
      <c r="E1057">
        <f>YEAR(Dates[[#This Row],[Datum]])</f>
        <v>2022</v>
      </c>
      <c r="F1057">
        <f>MONTH(Dates[[#This Row],[Datum]])</f>
        <v>11</v>
      </c>
      <c r="G1057" t="str">
        <f>TEXT(Dates[[#This Row],[Datum]],"MMMM")</f>
        <v>november</v>
      </c>
      <c r="H1057" t="str">
        <f>TEXT(Dates[[#This Row],[Datum]],"MMM")</f>
        <v>nov</v>
      </c>
      <c r="I1057">
        <v>21</v>
      </c>
      <c r="J1057" t="str">
        <f>TEXT(Dates[[#This Row],[Datum]],"DDDD")</f>
        <v>måndag</v>
      </c>
      <c r="K1057" t="s">
        <v>0</v>
      </c>
      <c r="L1057">
        <f>WEEKDAY(Dates[[#This Row],[Datum]],2)</f>
        <v>1</v>
      </c>
      <c r="M1057" t="str">
        <f>CHOOSE(Dates[[#This Row],[Månad]],"T1","T1","T1","T1","T2","T2","T2","T2","T3","T3","T3","T3")</f>
        <v>T3</v>
      </c>
      <c r="N1057" t="str">
        <f>CHOOSE(Dates[[#This Row],[Månad]],"Kv1","Kv1","Kv1","Kv2","Kv2","Kv2","Kv3","Kv3","Kv3","Kv4","Kv4","Kv4")</f>
        <v>Kv4</v>
      </c>
      <c r="O1057">
        <f>WEEKNUM(Dates[[#This Row],[Datum]],21)</f>
        <v>47</v>
      </c>
      <c r="P1057" t="str">
        <f>"V"&amp;Dates[[#This Row],[Veckonummer]]</f>
        <v>V47</v>
      </c>
      <c r="Q1057">
        <f>Dates[[#This Row],[Datum]]-(DATE(YEAR(Dates[[#This Row],[Datum]]),1,0))</f>
        <v>325</v>
      </c>
    </row>
    <row r="1058" spans="1:17" x14ac:dyDescent="0.25">
      <c r="A1058">
        <v>12014</v>
      </c>
      <c r="B1058">
        <v>20221122</v>
      </c>
      <c r="C1058" s="1">
        <v>44887</v>
      </c>
      <c r="D1058" t="str">
        <f>"den " &amp; TEXT(Dates[[#This Row],[Datum]],"d MMMM ÅÅÅÅ")</f>
        <v>den 22 november 2022</v>
      </c>
      <c r="E1058">
        <f>YEAR(Dates[[#This Row],[Datum]])</f>
        <v>2022</v>
      </c>
      <c r="F1058">
        <f>MONTH(Dates[[#This Row],[Datum]])</f>
        <v>11</v>
      </c>
      <c r="G1058" t="str">
        <f>TEXT(Dates[[#This Row],[Datum]],"MMMM")</f>
        <v>november</v>
      </c>
      <c r="H1058" t="str">
        <f>TEXT(Dates[[#This Row],[Datum]],"MMM")</f>
        <v>nov</v>
      </c>
      <c r="I1058">
        <v>22</v>
      </c>
      <c r="J1058" t="str">
        <f>TEXT(Dates[[#This Row],[Datum]],"DDDD")</f>
        <v>tisdag</v>
      </c>
      <c r="K1058" t="s">
        <v>1</v>
      </c>
      <c r="L1058">
        <f>WEEKDAY(Dates[[#This Row],[Datum]],2)</f>
        <v>2</v>
      </c>
      <c r="M1058" t="str">
        <f>CHOOSE(Dates[[#This Row],[Månad]],"T1","T1","T1","T1","T2","T2","T2","T2","T3","T3","T3","T3")</f>
        <v>T3</v>
      </c>
      <c r="N1058" t="str">
        <f>CHOOSE(Dates[[#This Row],[Månad]],"Kv1","Kv1","Kv1","Kv2","Kv2","Kv2","Kv3","Kv3","Kv3","Kv4","Kv4","Kv4")</f>
        <v>Kv4</v>
      </c>
      <c r="O1058">
        <f>WEEKNUM(Dates[[#This Row],[Datum]],21)</f>
        <v>47</v>
      </c>
      <c r="P1058" t="str">
        <f>"V"&amp;Dates[[#This Row],[Veckonummer]]</f>
        <v>V47</v>
      </c>
      <c r="Q1058">
        <f>Dates[[#This Row],[Datum]]-(DATE(YEAR(Dates[[#This Row],[Datum]]),1,0))</f>
        <v>326</v>
      </c>
    </row>
    <row r="1059" spans="1:17" x14ac:dyDescent="0.25">
      <c r="A1059">
        <v>12015</v>
      </c>
      <c r="B1059">
        <v>20221123</v>
      </c>
      <c r="C1059" s="1">
        <v>44888</v>
      </c>
      <c r="D1059" t="str">
        <f>"den " &amp; TEXT(Dates[[#This Row],[Datum]],"d MMMM ÅÅÅÅ")</f>
        <v>den 23 november 2022</v>
      </c>
      <c r="E1059">
        <f>YEAR(Dates[[#This Row],[Datum]])</f>
        <v>2022</v>
      </c>
      <c r="F1059">
        <f>MONTH(Dates[[#This Row],[Datum]])</f>
        <v>11</v>
      </c>
      <c r="G1059" t="str">
        <f>TEXT(Dates[[#This Row],[Datum]],"MMMM")</f>
        <v>november</v>
      </c>
      <c r="H1059" t="str">
        <f>TEXT(Dates[[#This Row],[Datum]],"MMM")</f>
        <v>nov</v>
      </c>
      <c r="I1059">
        <v>23</v>
      </c>
      <c r="J1059" t="str">
        <f>TEXT(Dates[[#This Row],[Datum]],"DDDD")</f>
        <v>onsdag</v>
      </c>
      <c r="K1059" t="s">
        <v>2</v>
      </c>
      <c r="L1059">
        <f>WEEKDAY(Dates[[#This Row],[Datum]],2)</f>
        <v>3</v>
      </c>
      <c r="M1059" t="str">
        <f>CHOOSE(Dates[[#This Row],[Månad]],"T1","T1","T1","T1","T2","T2","T2","T2","T3","T3","T3","T3")</f>
        <v>T3</v>
      </c>
      <c r="N1059" t="str">
        <f>CHOOSE(Dates[[#This Row],[Månad]],"Kv1","Kv1","Kv1","Kv2","Kv2","Kv2","Kv3","Kv3","Kv3","Kv4","Kv4","Kv4")</f>
        <v>Kv4</v>
      </c>
      <c r="O1059">
        <f>WEEKNUM(Dates[[#This Row],[Datum]],21)</f>
        <v>47</v>
      </c>
      <c r="P1059" t="str">
        <f>"V"&amp;Dates[[#This Row],[Veckonummer]]</f>
        <v>V47</v>
      </c>
      <c r="Q1059">
        <f>Dates[[#This Row],[Datum]]-(DATE(YEAR(Dates[[#This Row],[Datum]]),1,0))</f>
        <v>327</v>
      </c>
    </row>
    <row r="1060" spans="1:17" x14ac:dyDescent="0.25">
      <c r="A1060">
        <v>12016</v>
      </c>
      <c r="B1060">
        <v>20221124</v>
      </c>
      <c r="C1060" s="1">
        <v>44889</v>
      </c>
      <c r="D1060" t="str">
        <f>"den " &amp; TEXT(Dates[[#This Row],[Datum]],"d MMMM ÅÅÅÅ")</f>
        <v>den 24 november 2022</v>
      </c>
      <c r="E1060">
        <f>YEAR(Dates[[#This Row],[Datum]])</f>
        <v>2022</v>
      </c>
      <c r="F1060">
        <f>MONTH(Dates[[#This Row],[Datum]])</f>
        <v>11</v>
      </c>
      <c r="G1060" t="str">
        <f>TEXT(Dates[[#This Row],[Datum]],"MMMM")</f>
        <v>november</v>
      </c>
      <c r="H1060" t="str">
        <f>TEXT(Dates[[#This Row],[Datum]],"MMM")</f>
        <v>nov</v>
      </c>
      <c r="I1060">
        <v>24</v>
      </c>
      <c r="J1060" t="str">
        <f>TEXT(Dates[[#This Row],[Datum]],"DDDD")</f>
        <v>torsdag</v>
      </c>
      <c r="K1060" t="s">
        <v>3</v>
      </c>
      <c r="L1060">
        <f>WEEKDAY(Dates[[#This Row],[Datum]],2)</f>
        <v>4</v>
      </c>
      <c r="M1060" t="str">
        <f>CHOOSE(Dates[[#This Row],[Månad]],"T1","T1","T1","T1","T2","T2","T2","T2","T3","T3","T3","T3")</f>
        <v>T3</v>
      </c>
      <c r="N1060" t="str">
        <f>CHOOSE(Dates[[#This Row],[Månad]],"Kv1","Kv1","Kv1","Kv2","Kv2","Kv2","Kv3","Kv3","Kv3","Kv4","Kv4","Kv4")</f>
        <v>Kv4</v>
      </c>
      <c r="O1060">
        <f>WEEKNUM(Dates[[#This Row],[Datum]],21)</f>
        <v>47</v>
      </c>
      <c r="P1060" t="str">
        <f>"V"&amp;Dates[[#This Row],[Veckonummer]]</f>
        <v>V47</v>
      </c>
      <c r="Q1060">
        <f>Dates[[#This Row],[Datum]]-(DATE(YEAR(Dates[[#This Row],[Datum]]),1,0))</f>
        <v>328</v>
      </c>
    </row>
    <row r="1061" spans="1:17" x14ac:dyDescent="0.25">
      <c r="A1061">
        <v>12017</v>
      </c>
      <c r="B1061">
        <v>20221125</v>
      </c>
      <c r="C1061" s="1">
        <v>44890</v>
      </c>
      <c r="D1061" t="str">
        <f>"den " &amp; TEXT(Dates[[#This Row],[Datum]],"d MMMM ÅÅÅÅ")</f>
        <v>den 25 november 2022</v>
      </c>
      <c r="E1061">
        <f>YEAR(Dates[[#This Row],[Datum]])</f>
        <v>2022</v>
      </c>
      <c r="F1061">
        <f>MONTH(Dates[[#This Row],[Datum]])</f>
        <v>11</v>
      </c>
      <c r="G1061" t="str">
        <f>TEXT(Dates[[#This Row],[Datum]],"MMMM")</f>
        <v>november</v>
      </c>
      <c r="H1061" t="str">
        <f>TEXT(Dates[[#This Row],[Datum]],"MMM")</f>
        <v>nov</v>
      </c>
      <c r="I1061">
        <v>25</v>
      </c>
      <c r="J1061" t="str">
        <f>TEXT(Dates[[#This Row],[Datum]],"DDDD")</f>
        <v>fredag</v>
      </c>
      <c r="K1061" t="s">
        <v>4</v>
      </c>
      <c r="L1061">
        <f>WEEKDAY(Dates[[#This Row],[Datum]],2)</f>
        <v>5</v>
      </c>
      <c r="M1061" t="str">
        <f>CHOOSE(Dates[[#This Row],[Månad]],"T1","T1","T1","T1","T2","T2","T2","T2","T3","T3","T3","T3")</f>
        <v>T3</v>
      </c>
      <c r="N1061" t="str">
        <f>CHOOSE(Dates[[#This Row],[Månad]],"Kv1","Kv1","Kv1","Kv2","Kv2","Kv2","Kv3","Kv3","Kv3","Kv4","Kv4","Kv4")</f>
        <v>Kv4</v>
      </c>
      <c r="O1061">
        <f>WEEKNUM(Dates[[#This Row],[Datum]],21)</f>
        <v>47</v>
      </c>
      <c r="P1061" t="str">
        <f>"V"&amp;Dates[[#This Row],[Veckonummer]]</f>
        <v>V47</v>
      </c>
      <c r="Q1061">
        <f>Dates[[#This Row],[Datum]]-(DATE(YEAR(Dates[[#This Row],[Datum]]),1,0))</f>
        <v>329</v>
      </c>
    </row>
    <row r="1062" spans="1:17" x14ac:dyDescent="0.25">
      <c r="A1062">
        <v>12018</v>
      </c>
      <c r="B1062">
        <v>20221126</v>
      </c>
      <c r="C1062" s="1">
        <v>44891</v>
      </c>
      <c r="D1062" t="str">
        <f>"den " &amp; TEXT(Dates[[#This Row],[Datum]],"d MMMM ÅÅÅÅ")</f>
        <v>den 26 november 2022</v>
      </c>
      <c r="E1062">
        <f>YEAR(Dates[[#This Row],[Datum]])</f>
        <v>2022</v>
      </c>
      <c r="F1062">
        <f>MONTH(Dates[[#This Row],[Datum]])</f>
        <v>11</v>
      </c>
      <c r="G1062" t="str">
        <f>TEXT(Dates[[#This Row],[Datum]],"MMMM")</f>
        <v>november</v>
      </c>
      <c r="H1062" t="str">
        <f>TEXT(Dates[[#This Row],[Datum]],"MMM")</f>
        <v>nov</v>
      </c>
      <c r="I1062">
        <v>26</v>
      </c>
      <c r="J1062" t="str">
        <f>TEXT(Dates[[#This Row],[Datum]],"DDDD")</f>
        <v>lördag</v>
      </c>
      <c r="K1062" t="s">
        <v>5</v>
      </c>
      <c r="L1062">
        <f>WEEKDAY(Dates[[#This Row],[Datum]],2)</f>
        <v>6</v>
      </c>
      <c r="M1062" t="str">
        <f>CHOOSE(Dates[[#This Row],[Månad]],"T1","T1","T1","T1","T2","T2","T2","T2","T3","T3","T3","T3")</f>
        <v>T3</v>
      </c>
      <c r="N1062" t="str">
        <f>CHOOSE(Dates[[#This Row],[Månad]],"Kv1","Kv1","Kv1","Kv2","Kv2","Kv2","Kv3","Kv3","Kv3","Kv4","Kv4","Kv4")</f>
        <v>Kv4</v>
      </c>
      <c r="O1062">
        <f>WEEKNUM(Dates[[#This Row],[Datum]],21)</f>
        <v>47</v>
      </c>
      <c r="P1062" t="str">
        <f>"V"&amp;Dates[[#This Row],[Veckonummer]]</f>
        <v>V47</v>
      </c>
      <c r="Q1062">
        <f>Dates[[#This Row],[Datum]]-(DATE(YEAR(Dates[[#This Row],[Datum]]),1,0))</f>
        <v>330</v>
      </c>
    </row>
    <row r="1063" spans="1:17" x14ac:dyDescent="0.25">
      <c r="A1063">
        <v>12019</v>
      </c>
      <c r="B1063">
        <v>20221127</v>
      </c>
      <c r="C1063" s="1">
        <v>44892</v>
      </c>
      <c r="D1063" t="str">
        <f>"den " &amp; TEXT(Dates[[#This Row],[Datum]],"d MMMM ÅÅÅÅ")</f>
        <v>den 27 november 2022</v>
      </c>
      <c r="E1063">
        <f>YEAR(Dates[[#This Row],[Datum]])</f>
        <v>2022</v>
      </c>
      <c r="F1063">
        <f>MONTH(Dates[[#This Row],[Datum]])</f>
        <v>11</v>
      </c>
      <c r="G1063" t="str">
        <f>TEXT(Dates[[#This Row],[Datum]],"MMMM")</f>
        <v>november</v>
      </c>
      <c r="H1063" t="str">
        <f>TEXT(Dates[[#This Row],[Datum]],"MMM")</f>
        <v>nov</v>
      </c>
      <c r="I1063">
        <v>27</v>
      </c>
      <c r="J1063" t="str">
        <f>TEXT(Dates[[#This Row],[Datum]],"DDDD")</f>
        <v>söndag</v>
      </c>
      <c r="K1063" t="s">
        <v>6</v>
      </c>
      <c r="L1063">
        <f>WEEKDAY(Dates[[#This Row],[Datum]],2)</f>
        <v>7</v>
      </c>
      <c r="M1063" t="str">
        <f>CHOOSE(Dates[[#This Row],[Månad]],"T1","T1","T1","T1","T2","T2","T2","T2","T3","T3","T3","T3")</f>
        <v>T3</v>
      </c>
      <c r="N1063" t="str">
        <f>CHOOSE(Dates[[#This Row],[Månad]],"Kv1","Kv1","Kv1","Kv2","Kv2","Kv2","Kv3","Kv3","Kv3","Kv4","Kv4","Kv4")</f>
        <v>Kv4</v>
      </c>
      <c r="O1063">
        <f>WEEKNUM(Dates[[#This Row],[Datum]],21)</f>
        <v>47</v>
      </c>
      <c r="P1063" t="str">
        <f>"V"&amp;Dates[[#This Row],[Veckonummer]]</f>
        <v>V47</v>
      </c>
      <c r="Q1063">
        <f>Dates[[#This Row],[Datum]]-(DATE(YEAR(Dates[[#This Row],[Datum]]),1,0))</f>
        <v>331</v>
      </c>
    </row>
    <row r="1064" spans="1:17" x14ac:dyDescent="0.25">
      <c r="A1064">
        <v>12020</v>
      </c>
      <c r="B1064">
        <v>20221128</v>
      </c>
      <c r="C1064" s="1">
        <v>44893</v>
      </c>
      <c r="D1064" t="str">
        <f>"den " &amp; TEXT(Dates[[#This Row],[Datum]],"d MMMM ÅÅÅÅ")</f>
        <v>den 28 november 2022</v>
      </c>
      <c r="E1064">
        <f>YEAR(Dates[[#This Row],[Datum]])</f>
        <v>2022</v>
      </c>
      <c r="F1064">
        <f>MONTH(Dates[[#This Row],[Datum]])</f>
        <v>11</v>
      </c>
      <c r="G1064" t="str">
        <f>TEXT(Dates[[#This Row],[Datum]],"MMMM")</f>
        <v>november</v>
      </c>
      <c r="H1064" t="str">
        <f>TEXT(Dates[[#This Row],[Datum]],"MMM")</f>
        <v>nov</v>
      </c>
      <c r="I1064">
        <v>28</v>
      </c>
      <c r="J1064" t="str">
        <f>TEXT(Dates[[#This Row],[Datum]],"DDDD")</f>
        <v>måndag</v>
      </c>
      <c r="K1064" t="s">
        <v>0</v>
      </c>
      <c r="L1064">
        <f>WEEKDAY(Dates[[#This Row],[Datum]],2)</f>
        <v>1</v>
      </c>
      <c r="M1064" t="str">
        <f>CHOOSE(Dates[[#This Row],[Månad]],"T1","T1","T1","T1","T2","T2","T2","T2","T3","T3","T3","T3")</f>
        <v>T3</v>
      </c>
      <c r="N1064" t="str">
        <f>CHOOSE(Dates[[#This Row],[Månad]],"Kv1","Kv1","Kv1","Kv2","Kv2","Kv2","Kv3","Kv3","Kv3","Kv4","Kv4","Kv4")</f>
        <v>Kv4</v>
      </c>
      <c r="O1064">
        <f>WEEKNUM(Dates[[#This Row],[Datum]],21)</f>
        <v>48</v>
      </c>
      <c r="P1064" t="str">
        <f>"V"&amp;Dates[[#This Row],[Veckonummer]]</f>
        <v>V48</v>
      </c>
      <c r="Q1064">
        <f>Dates[[#This Row],[Datum]]-(DATE(YEAR(Dates[[#This Row],[Datum]]),1,0))</f>
        <v>332</v>
      </c>
    </row>
    <row r="1065" spans="1:17" x14ac:dyDescent="0.25">
      <c r="A1065">
        <v>12021</v>
      </c>
      <c r="B1065">
        <v>20221129</v>
      </c>
      <c r="C1065" s="1">
        <v>44894</v>
      </c>
      <c r="D1065" t="str">
        <f>"den " &amp; TEXT(Dates[[#This Row],[Datum]],"d MMMM ÅÅÅÅ")</f>
        <v>den 29 november 2022</v>
      </c>
      <c r="E1065">
        <f>YEAR(Dates[[#This Row],[Datum]])</f>
        <v>2022</v>
      </c>
      <c r="F1065">
        <f>MONTH(Dates[[#This Row],[Datum]])</f>
        <v>11</v>
      </c>
      <c r="G1065" t="str">
        <f>TEXT(Dates[[#This Row],[Datum]],"MMMM")</f>
        <v>november</v>
      </c>
      <c r="H1065" t="str">
        <f>TEXT(Dates[[#This Row],[Datum]],"MMM")</f>
        <v>nov</v>
      </c>
      <c r="I1065">
        <v>29</v>
      </c>
      <c r="J1065" t="str">
        <f>TEXT(Dates[[#This Row],[Datum]],"DDDD")</f>
        <v>tisdag</v>
      </c>
      <c r="K1065" t="s">
        <v>1</v>
      </c>
      <c r="L1065">
        <f>WEEKDAY(Dates[[#This Row],[Datum]],2)</f>
        <v>2</v>
      </c>
      <c r="M1065" t="str">
        <f>CHOOSE(Dates[[#This Row],[Månad]],"T1","T1","T1","T1","T2","T2","T2","T2","T3","T3","T3","T3")</f>
        <v>T3</v>
      </c>
      <c r="N1065" t="str">
        <f>CHOOSE(Dates[[#This Row],[Månad]],"Kv1","Kv1","Kv1","Kv2","Kv2","Kv2","Kv3","Kv3","Kv3","Kv4","Kv4","Kv4")</f>
        <v>Kv4</v>
      </c>
      <c r="O1065">
        <f>WEEKNUM(Dates[[#This Row],[Datum]],21)</f>
        <v>48</v>
      </c>
      <c r="P1065" t="str">
        <f>"V"&amp;Dates[[#This Row],[Veckonummer]]</f>
        <v>V48</v>
      </c>
      <c r="Q1065">
        <f>Dates[[#This Row],[Datum]]-(DATE(YEAR(Dates[[#This Row],[Datum]]),1,0))</f>
        <v>333</v>
      </c>
    </row>
    <row r="1066" spans="1:17" x14ac:dyDescent="0.25">
      <c r="A1066">
        <v>12022</v>
      </c>
      <c r="B1066">
        <v>20221130</v>
      </c>
      <c r="C1066" s="1">
        <v>44895</v>
      </c>
      <c r="D1066" t="str">
        <f>"den " &amp; TEXT(Dates[[#This Row],[Datum]],"d MMMM ÅÅÅÅ")</f>
        <v>den 30 november 2022</v>
      </c>
      <c r="E1066">
        <f>YEAR(Dates[[#This Row],[Datum]])</f>
        <v>2022</v>
      </c>
      <c r="F1066">
        <f>MONTH(Dates[[#This Row],[Datum]])</f>
        <v>11</v>
      </c>
      <c r="G1066" t="str">
        <f>TEXT(Dates[[#This Row],[Datum]],"MMMM")</f>
        <v>november</v>
      </c>
      <c r="H1066" t="str">
        <f>TEXT(Dates[[#This Row],[Datum]],"MMM")</f>
        <v>nov</v>
      </c>
      <c r="I1066">
        <v>30</v>
      </c>
      <c r="J1066" t="str">
        <f>TEXT(Dates[[#This Row],[Datum]],"DDDD")</f>
        <v>onsdag</v>
      </c>
      <c r="K1066" t="s">
        <v>2</v>
      </c>
      <c r="L1066">
        <f>WEEKDAY(Dates[[#This Row],[Datum]],2)</f>
        <v>3</v>
      </c>
      <c r="M1066" t="str">
        <f>CHOOSE(Dates[[#This Row],[Månad]],"T1","T1","T1","T1","T2","T2","T2","T2","T3","T3","T3","T3")</f>
        <v>T3</v>
      </c>
      <c r="N1066" t="str">
        <f>CHOOSE(Dates[[#This Row],[Månad]],"Kv1","Kv1","Kv1","Kv2","Kv2","Kv2","Kv3","Kv3","Kv3","Kv4","Kv4","Kv4")</f>
        <v>Kv4</v>
      </c>
      <c r="O1066">
        <f>WEEKNUM(Dates[[#This Row],[Datum]],21)</f>
        <v>48</v>
      </c>
      <c r="P1066" t="str">
        <f>"V"&amp;Dates[[#This Row],[Veckonummer]]</f>
        <v>V48</v>
      </c>
      <c r="Q1066">
        <f>Dates[[#This Row],[Datum]]-(DATE(YEAR(Dates[[#This Row],[Datum]]),1,0))</f>
        <v>334</v>
      </c>
    </row>
    <row r="1067" spans="1:17" x14ac:dyDescent="0.25">
      <c r="A1067">
        <v>12023</v>
      </c>
      <c r="B1067">
        <v>20221201</v>
      </c>
      <c r="C1067" s="1">
        <v>44896</v>
      </c>
      <c r="D1067" t="str">
        <f>"den " &amp; TEXT(Dates[[#This Row],[Datum]],"d MMMM ÅÅÅÅ")</f>
        <v>den 1 december 2022</v>
      </c>
      <c r="E1067">
        <f>YEAR(Dates[[#This Row],[Datum]])</f>
        <v>2022</v>
      </c>
      <c r="F1067">
        <f>MONTH(Dates[[#This Row],[Datum]])</f>
        <v>12</v>
      </c>
      <c r="G1067" t="str">
        <f>TEXT(Dates[[#This Row],[Datum]],"MMMM")</f>
        <v>december</v>
      </c>
      <c r="H1067" t="str">
        <f>TEXT(Dates[[#This Row],[Datum]],"MMM")</f>
        <v>dec</v>
      </c>
      <c r="I1067">
        <v>1</v>
      </c>
      <c r="J1067" t="str">
        <f>TEXT(Dates[[#This Row],[Datum]],"DDDD")</f>
        <v>torsdag</v>
      </c>
      <c r="K1067" t="s">
        <v>3</v>
      </c>
      <c r="L1067">
        <f>WEEKDAY(Dates[[#This Row],[Datum]],2)</f>
        <v>4</v>
      </c>
      <c r="M1067" t="str">
        <f>CHOOSE(Dates[[#This Row],[Månad]],"T1","T1","T1","T1","T2","T2","T2","T2","T3","T3","T3","T3")</f>
        <v>T3</v>
      </c>
      <c r="N1067" t="str">
        <f>CHOOSE(Dates[[#This Row],[Månad]],"Kv1","Kv1","Kv1","Kv2","Kv2","Kv2","Kv3","Kv3","Kv3","Kv4","Kv4","Kv4")</f>
        <v>Kv4</v>
      </c>
      <c r="O1067">
        <f>WEEKNUM(Dates[[#This Row],[Datum]],21)</f>
        <v>48</v>
      </c>
      <c r="P1067" t="str">
        <f>"V"&amp;Dates[[#This Row],[Veckonummer]]</f>
        <v>V48</v>
      </c>
      <c r="Q1067">
        <f>Dates[[#This Row],[Datum]]-(DATE(YEAR(Dates[[#This Row],[Datum]]),1,0))</f>
        <v>335</v>
      </c>
    </row>
    <row r="1068" spans="1:17" x14ac:dyDescent="0.25">
      <c r="A1068">
        <v>12024</v>
      </c>
      <c r="B1068">
        <v>20221202</v>
      </c>
      <c r="C1068" s="1">
        <v>44897</v>
      </c>
      <c r="D1068" t="str">
        <f>"den " &amp; TEXT(Dates[[#This Row],[Datum]],"d MMMM ÅÅÅÅ")</f>
        <v>den 2 december 2022</v>
      </c>
      <c r="E1068">
        <f>YEAR(Dates[[#This Row],[Datum]])</f>
        <v>2022</v>
      </c>
      <c r="F1068">
        <f>MONTH(Dates[[#This Row],[Datum]])</f>
        <v>12</v>
      </c>
      <c r="G1068" t="str">
        <f>TEXT(Dates[[#This Row],[Datum]],"MMMM")</f>
        <v>december</v>
      </c>
      <c r="H1068" t="str">
        <f>TEXT(Dates[[#This Row],[Datum]],"MMM")</f>
        <v>dec</v>
      </c>
      <c r="I1068">
        <v>2</v>
      </c>
      <c r="J1068" t="str">
        <f>TEXT(Dates[[#This Row],[Datum]],"DDDD")</f>
        <v>fredag</v>
      </c>
      <c r="K1068" t="s">
        <v>4</v>
      </c>
      <c r="L1068">
        <f>WEEKDAY(Dates[[#This Row],[Datum]],2)</f>
        <v>5</v>
      </c>
      <c r="M1068" t="str">
        <f>CHOOSE(Dates[[#This Row],[Månad]],"T1","T1","T1","T1","T2","T2","T2","T2","T3","T3","T3","T3")</f>
        <v>T3</v>
      </c>
      <c r="N1068" t="str">
        <f>CHOOSE(Dates[[#This Row],[Månad]],"Kv1","Kv1","Kv1","Kv2","Kv2","Kv2","Kv3","Kv3","Kv3","Kv4","Kv4","Kv4")</f>
        <v>Kv4</v>
      </c>
      <c r="O1068">
        <f>WEEKNUM(Dates[[#This Row],[Datum]],21)</f>
        <v>48</v>
      </c>
      <c r="P1068" t="str">
        <f>"V"&amp;Dates[[#This Row],[Veckonummer]]</f>
        <v>V48</v>
      </c>
      <c r="Q1068">
        <f>Dates[[#This Row],[Datum]]-(DATE(YEAR(Dates[[#This Row],[Datum]]),1,0))</f>
        <v>336</v>
      </c>
    </row>
    <row r="1069" spans="1:17" x14ac:dyDescent="0.25">
      <c r="A1069">
        <v>12025</v>
      </c>
      <c r="B1069">
        <v>20221203</v>
      </c>
      <c r="C1069" s="1">
        <v>44898</v>
      </c>
      <c r="D1069" t="str">
        <f>"den " &amp; TEXT(Dates[[#This Row],[Datum]],"d MMMM ÅÅÅÅ")</f>
        <v>den 3 december 2022</v>
      </c>
      <c r="E1069">
        <f>YEAR(Dates[[#This Row],[Datum]])</f>
        <v>2022</v>
      </c>
      <c r="F1069">
        <f>MONTH(Dates[[#This Row],[Datum]])</f>
        <v>12</v>
      </c>
      <c r="G1069" t="str">
        <f>TEXT(Dates[[#This Row],[Datum]],"MMMM")</f>
        <v>december</v>
      </c>
      <c r="H1069" t="str">
        <f>TEXT(Dates[[#This Row],[Datum]],"MMM")</f>
        <v>dec</v>
      </c>
      <c r="I1069">
        <v>3</v>
      </c>
      <c r="J1069" t="str">
        <f>TEXT(Dates[[#This Row],[Datum]],"DDDD")</f>
        <v>lördag</v>
      </c>
      <c r="K1069" t="s">
        <v>5</v>
      </c>
      <c r="L1069">
        <f>WEEKDAY(Dates[[#This Row],[Datum]],2)</f>
        <v>6</v>
      </c>
      <c r="M1069" t="str">
        <f>CHOOSE(Dates[[#This Row],[Månad]],"T1","T1","T1","T1","T2","T2","T2","T2","T3","T3","T3","T3")</f>
        <v>T3</v>
      </c>
      <c r="N1069" t="str">
        <f>CHOOSE(Dates[[#This Row],[Månad]],"Kv1","Kv1","Kv1","Kv2","Kv2","Kv2","Kv3","Kv3","Kv3","Kv4","Kv4","Kv4")</f>
        <v>Kv4</v>
      </c>
      <c r="O1069">
        <f>WEEKNUM(Dates[[#This Row],[Datum]],21)</f>
        <v>48</v>
      </c>
      <c r="P1069" t="str">
        <f>"V"&amp;Dates[[#This Row],[Veckonummer]]</f>
        <v>V48</v>
      </c>
      <c r="Q1069">
        <f>Dates[[#This Row],[Datum]]-(DATE(YEAR(Dates[[#This Row],[Datum]]),1,0))</f>
        <v>337</v>
      </c>
    </row>
    <row r="1070" spans="1:17" x14ac:dyDescent="0.25">
      <c r="A1070">
        <v>12026</v>
      </c>
      <c r="B1070">
        <v>20221204</v>
      </c>
      <c r="C1070" s="1">
        <v>44899</v>
      </c>
      <c r="D1070" t="str">
        <f>"den " &amp; TEXT(Dates[[#This Row],[Datum]],"d MMMM ÅÅÅÅ")</f>
        <v>den 4 december 2022</v>
      </c>
      <c r="E1070">
        <f>YEAR(Dates[[#This Row],[Datum]])</f>
        <v>2022</v>
      </c>
      <c r="F1070">
        <f>MONTH(Dates[[#This Row],[Datum]])</f>
        <v>12</v>
      </c>
      <c r="G1070" t="str">
        <f>TEXT(Dates[[#This Row],[Datum]],"MMMM")</f>
        <v>december</v>
      </c>
      <c r="H1070" t="str">
        <f>TEXT(Dates[[#This Row],[Datum]],"MMM")</f>
        <v>dec</v>
      </c>
      <c r="I1070">
        <v>4</v>
      </c>
      <c r="J1070" t="str">
        <f>TEXT(Dates[[#This Row],[Datum]],"DDDD")</f>
        <v>söndag</v>
      </c>
      <c r="K1070" t="s">
        <v>6</v>
      </c>
      <c r="L1070">
        <f>WEEKDAY(Dates[[#This Row],[Datum]],2)</f>
        <v>7</v>
      </c>
      <c r="M1070" t="str">
        <f>CHOOSE(Dates[[#This Row],[Månad]],"T1","T1","T1","T1","T2","T2","T2","T2","T3","T3","T3","T3")</f>
        <v>T3</v>
      </c>
      <c r="N1070" t="str">
        <f>CHOOSE(Dates[[#This Row],[Månad]],"Kv1","Kv1","Kv1","Kv2","Kv2","Kv2","Kv3","Kv3","Kv3","Kv4","Kv4","Kv4")</f>
        <v>Kv4</v>
      </c>
      <c r="O1070">
        <f>WEEKNUM(Dates[[#This Row],[Datum]],21)</f>
        <v>48</v>
      </c>
      <c r="P1070" t="str">
        <f>"V"&amp;Dates[[#This Row],[Veckonummer]]</f>
        <v>V48</v>
      </c>
      <c r="Q1070">
        <f>Dates[[#This Row],[Datum]]-(DATE(YEAR(Dates[[#This Row],[Datum]]),1,0))</f>
        <v>338</v>
      </c>
    </row>
    <row r="1071" spans="1:17" x14ac:dyDescent="0.25">
      <c r="A1071">
        <v>12027</v>
      </c>
      <c r="B1071">
        <v>20221205</v>
      </c>
      <c r="C1071" s="1">
        <v>44900</v>
      </c>
      <c r="D1071" t="str">
        <f>"den " &amp; TEXT(Dates[[#This Row],[Datum]],"d MMMM ÅÅÅÅ")</f>
        <v>den 5 december 2022</v>
      </c>
      <c r="E1071">
        <f>YEAR(Dates[[#This Row],[Datum]])</f>
        <v>2022</v>
      </c>
      <c r="F1071">
        <f>MONTH(Dates[[#This Row],[Datum]])</f>
        <v>12</v>
      </c>
      <c r="G1071" t="str">
        <f>TEXT(Dates[[#This Row],[Datum]],"MMMM")</f>
        <v>december</v>
      </c>
      <c r="H1071" t="str">
        <f>TEXT(Dates[[#This Row],[Datum]],"MMM")</f>
        <v>dec</v>
      </c>
      <c r="I1071">
        <v>5</v>
      </c>
      <c r="J1071" t="str">
        <f>TEXT(Dates[[#This Row],[Datum]],"DDDD")</f>
        <v>måndag</v>
      </c>
      <c r="K1071" t="s">
        <v>0</v>
      </c>
      <c r="L1071">
        <f>WEEKDAY(Dates[[#This Row],[Datum]],2)</f>
        <v>1</v>
      </c>
      <c r="M1071" t="str">
        <f>CHOOSE(Dates[[#This Row],[Månad]],"T1","T1","T1","T1","T2","T2","T2","T2","T3","T3","T3","T3")</f>
        <v>T3</v>
      </c>
      <c r="N1071" t="str">
        <f>CHOOSE(Dates[[#This Row],[Månad]],"Kv1","Kv1","Kv1","Kv2","Kv2","Kv2","Kv3","Kv3","Kv3","Kv4","Kv4","Kv4")</f>
        <v>Kv4</v>
      </c>
      <c r="O1071">
        <f>WEEKNUM(Dates[[#This Row],[Datum]],21)</f>
        <v>49</v>
      </c>
      <c r="P1071" t="str">
        <f>"V"&amp;Dates[[#This Row],[Veckonummer]]</f>
        <v>V49</v>
      </c>
      <c r="Q1071">
        <f>Dates[[#This Row],[Datum]]-(DATE(YEAR(Dates[[#This Row],[Datum]]),1,0))</f>
        <v>339</v>
      </c>
    </row>
    <row r="1072" spans="1:17" x14ac:dyDescent="0.25">
      <c r="A1072">
        <v>12028</v>
      </c>
      <c r="B1072">
        <v>20221206</v>
      </c>
      <c r="C1072" s="1">
        <v>44901</v>
      </c>
      <c r="D1072" t="str">
        <f>"den " &amp; TEXT(Dates[[#This Row],[Datum]],"d MMMM ÅÅÅÅ")</f>
        <v>den 6 december 2022</v>
      </c>
      <c r="E1072">
        <f>YEAR(Dates[[#This Row],[Datum]])</f>
        <v>2022</v>
      </c>
      <c r="F1072">
        <f>MONTH(Dates[[#This Row],[Datum]])</f>
        <v>12</v>
      </c>
      <c r="G1072" t="str">
        <f>TEXT(Dates[[#This Row],[Datum]],"MMMM")</f>
        <v>december</v>
      </c>
      <c r="H1072" t="str">
        <f>TEXT(Dates[[#This Row],[Datum]],"MMM")</f>
        <v>dec</v>
      </c>
      <c r="I1072">
        <v>6</v>
      </c>
      <c r="J1072" t="str">
        <f>TEXT(Dates[[#This Row],[Datum]],"DDDD")</f>
        <v>tisdag</v>
      </c>
      <c r="K1072" t="s">
        <v>1</v>
      </c>
      <c r="L1072">
        <f>WEEKDAY(Dates[[#This Row],[Datum]],2)</f>
        <v>2</v>
      </c>
      <c r="M1072" t="str">
        <f>CHOOSE(Dates[[#This Row],[Månad]],"T1","T1","T1","T1","T2","T2","T2","T2","T3","T3","T3","T3")</f>
        <v>T3</v>
      </c>
      <c r="N1072" t="str">
        <f>CHOOSE(Dates[[#This Row],[Månad]],"Kv1","Kv1","Kv1","Kv2","Kv2","Kv2","Kv3","Kv3","Kv3","Kv4","Kv4","Kv4")</f>
        <v>Kv4</v>
      </c>
      <c r="O1072">
        <f>WEEKNUM(Dates[[#This Row],[Datum]],21)</f>
        <v>49</v>
      </c>
      <c r="P1072" t="str">
        <f>"V"&amp;Dates[[#This Row],[Veckonummer]]</f>
        <v>V49</v>
      </c>
      <c r="Q1072">
        <f>Dates[[#This Row],[Datum]]-(DATE(YEAR(Dates[[#This Row],[Datum]]),1,0))</f>
        <v>340</v>
      </c>
    </row>
    <row r="1073" spans="1:17" x14ac:dyDescent="0.25">
      <c r="A1073">
        <v>12029</v>
      </c>
      <c r="B1073">
        <v>20221207</v>
      </c>
      <c r="C1073" s="1">
        <v>44902</v>
      </c>
      <c r="D1073" t="str">
        <f>"den " &amp; TEXT(Dates[[#This Row],[Datum]],"d MMMM ÅÅÅÅ")</f>
        <v>den 7 december 2022</v>
      </c>
      <c r="E1073">
        <f>YEAR(Dates[[#This Row],[Datum]])</f>
        <v>2022</v>
      </c>
      <c r="F1073">
        <f>MONTH(Dates[[#This Row],[Datum]])</f>
        <v>12</v>
      </c>
      <c r="G1073" t="str">
        <f>TEXT(Dates[[#This Row],[Datum]],"MMMM")</f>
        <v>december</v>
      </c>
      <c r="H1073" t="str">
        <f>TEXT(Dates[[#This Row],[Datum]],"MMM")</f>
        <v>dec</v>
      </c>
      <c r="I1073">
        <v>7</v>
      </c>
      <c r="J1073" t="str">
        <f>TEXT(Dates[[#This Row],[Datum]],"DDDD")</f>
        <v>onsdag</v>
      </c>
      <c r="K1073" t="s">
        <v>2</v>
      </c>
      <c r="L1073">
        <f>WEEKDAY(Dates[[#This Row],[Datum]],2)</f>
        <v>3</v>
      </c>
      <c r="M1073" t="str">
        <f>CHOOSE(Dates[[#This Row],[Månad]],"T1","T1","T1","T1","T2","T2","T2","T2","T3","T3","T3","T3")</f>
        <v>T3</v>
      </c>
      <c r="N1073" t="str">
        <f>CHOOSE(Dates[[#This Row],[Månad]],"Kv1","Kv1","Kv1","Kv2","Kv2","Kv2","Kv3","Kv3","Kv3","Kv4","Kv4","Kv4")</f>
        <v>Kv4</v>
      </c>
      <c r="O1073">
        <f>WEEKNUM(Dates[[#This Row],[Datum]],21)</f>
        <v>49</v>
      </c>
      <c r="P1073" t="str">
        <f>"V"&amp;Dates[[#This Row],[Veckonummer]]</f>
        <v>V49</v>
      </c>
      <c r="Q1073">
        <f>Dates[[#This Row],[Datum]]-(DATE(YEAR(Dates[[#This Row],[Datum]]),1,0))</f>
        <v>341</v>
      </c>
    </row>
    <row r="1074" spans="1:17" x14ac:dyDescent="0.25">
      <c r="A1074">
        <v>12030</v>
      </c>
      <c r="B1074">
        <v>20221208</v>
      </c>
      <c r="C1074" s="1">
        <v>44903</v>
      </c>
      <c r="D1074" t="str">
        <f>"den " &amp; TEXT(Dates[[#This Row],[Datum]],"d MMMM ÅÅÅÅ")</f>
        <v>den 8 december 2022</v>
      </c>
      <c r="E1074">
        <f>YEAR(Dates[[#This Row],[Datum]])</f>
        <v>2022</v>
      </c>
      <c r="F1074">
        <f>MONTH(Dates[[#This Row],[Datum]])</f>
        <v>12</v>
      </c>
      <c r="G1074" t="str">
        <f>TEXT(Dates[[#This Row],[Datum]],"MMMM")</f>
        <v>december</v>
      </c>
      <c r="H1074" t="str">
        <f>TEXT(Dates[[#This Row],[Datum]],"MMM")</f>
        <v>dec</v>
      </c>
      <c r="I1074">
        <v>8</v>
      </c>
      <c r="J1074" t="str">
        <f>TEXT(Dates[[#This Row],[Datum]],"DDDD")</f>
        <v>torsdag</v>
      </c>
      <c r="K1074" t="s">
        <v>3</v>
      </c>
      <c r="L1074">
        <f>WEEKDAY(Dates[[#This Row],[Datum]],2)</f>
        <v>4</v>
      </c>
      <c r="M1074" t="str">
        <f>CHOOSE(Dates[[#This Row],[Månad]],"T1","T1","T1","T1","T2","T2","T2","T2","T3","T3","T3","T3")</f>
        <v>T3</v>
      </c>
      <c r="N1074" t="str">
        <f>CHOOSE(Dates[[#This Row],[Månad]],"Kv1","Kv1","Kv1","Kv2","Kv2","Kv2","Kv3","Kv3","Kv3","Kv4","Kv4","Kv4")</f>
        <v>Kv4</v>
      </c>
      <c r="O1074">
        <f>WEEKNUM(Dates[[#This Row],[Datum]],21)</f>
        <v>49</v>
      </c>
      <c r="P1074" t="str">
        <f>"V"&amp;Dates[[#This Row],[Veckonummer]]</f>
        <v>V49</v>
      </c>
      <c r="Q1074">
        <f>Dates[[#This Row],[Datum]]-(DATE(YEAR(Dates[[#This Row],[Datum]]),1,0))</f>
        <v>342</v>
      </c>
    </row>
    <row r="1075" spans="1:17" x14ac:dyDescent="0.25">
      <c r="A1075">
        <v>12031</v>
      </c>
      <c r="B1075">
        <v>20221209</v>
      </c>
      <c r="C1075" s="1">
        <v>44904</v>
      </c>
      <c r="D1075" t="str">
        <f>"den " &amp; TEXT(Dates[[#This Row],[Datum]],"d MMMM ÅÅÅÅ")</f>
        <v>den 9 december 2022</v>
      </c>
      <c r="E1075">
        <f>YEAR(Dates[[#This Row],[Datum]])</f>
        <v>2022</v>
      </c>
      <c r="F1075">
        <f>MONTH(Dates[[#This Row],[Datum]])</f>
        <v>12</v>
      </c>
      <c r="G1075" t="str">
        <f>TEXT(Dates[[#This Row],[Datum]],"MMMM")</f>
        <v>december</v>
      </c>
      <c r="H1075" t="str">
        <f>TEXT(Dates[[#This Row],[Datum]],"MMM")</f>
        <v>dec</v>
      </c>
      <c r="I1075">
        <v>9</v>
      </c>
      <c r="J1075" t="str">
        <f>TEXT(Dates[[#This Row],[Datum]],"DDDD")</f>
        <v>fredag</v>
      </c>
      <c r="K1075" t="s">
        <v>4</v>
      </c>
      <c r="L1075">
        <f>WEEKDAY(Dates[[#This Row],[Datum]],2)</f>
        <v>5</v>
      </c>
      <c r="M1075" t="str">
        <f>CHOOSE(Dates[[#This Row],[Månad]],"T1","T1","T1","T1","T2","T2","T2","T2","T3","T3","T3","T3")</f>
        <v>T3</v>
      </c>
      <c r="N1075" t="str">
        <f>CHOOSE(Dates[[#This Row],[Månad]],"Kv1","Kv1","Kv1","Kv2","Kv2","Kv2","Kv3","Kv3","Kv3","Kv4","Kv4","Kv4")</f>
        <v>Kv4</v>
      </c>
      <c r="O1075">
        <f>WEEKNUM(Dates[[#This Row],[Datum]],21)</f>
        <v>49</v>
      </c>
      <c r="P1075" t="str">
        <f>"V"&amp;Dates[[#This Row],[Veckonummer]]</f>
        <v>V49</v>
      </c>
      <c r="Q1075">
        <f>Dates[[#This Row],[Datum]]-(DATE(YEAR(Dates[[#This Row],[Datum]]),1,0))</f>
        <v>343</v>
      </c>
    </row>
    <row r="1076" spans="1:17" x14ac:dyDescent="0.25">
      <c r="A1076">
        <v>12032</v>
      </c>
      <c r="B1076">
        <v>20221210</v>
      </c>
      <c r="C1076" s="1">
        <v>44905</v>
      </c>
      <c r="D1076" t="str">
        <f>"den " &amp; TEXT(Dates[[#This Row],[Datum]],"d MMMM ÅÅÅÅ")</f>
        <v>den 10 december 2022</v>
      </c>
      <c r="E1076">
        <f>YEAR(Dates[[#This Row],[Datum]])</f>
        <v>2022</v>
      </c>
      <c r="F1076">
        <f>MONTH(Dates[[#This Row],[Datum]])</f>
        <v>12</v>
      </c>
      <c r="G1076" t="str">
        <f>TEXT(Dates[[#This Row],[Datum]],"MMMM")</f>
        <v>december</v>
      </c>
      <c r="H1076" t="str">
        <f>TEXT(Dates[[#This Row],[Datum]],"MMM")</f>
        <v>dec</v>
      </c>
      <c r="I1076">
        <v>10</v>
      </c>
      <c r="J1076" t="str">
        <f>TEXT(Dates[[#This Row],[Datum]],"DDDD")</f>
        <v>lördag</v>
      </c>
      <c r="K1076" t="s">
        <v>5</v>
      </c>
      <c r="L1076">
        <f>WEEKDAY(Dates[[#This Row],[Datum]],2)</f>
        <v>6</v>
      </c>
      <c r="M1076" t="str">
        <f>CHOOSE(Dates[[#This Row],[Månad]],"T1","T1","T1","T1","T2","T2","T2","T2","T3","T3","T3","T3")</f>
        <v>T3</v>
      </c>
      <c r="N1076" t="str">
        <f>CHOOSE(Dates[[#This Row],[Månad]],"Kv1","Kv1","Kv1","Kv2","Kv2","Kv2","Kv3","Kv3","Kv3","Kv4","Kv4","Kv4")</f>
        <v>Kv4</v>
      </c>
      <c r="O1076">
        <f>WEEKNUM(Dates[[#This Row],[Datum]],21)</f>
        <v>49</v>
      </c>
      <c r="P1076" t="str">
        <f>"V"&amp;Dates[[#This Row],[Veckonummer]]</f>
        <v>V49</v>
      </c>
      <c r="Q1076">
        <f>Dates[[#This Row],[Datum]]-(DATE(YEAR(Dates[[#This Row],[Datum]]),1,0))</f>
        <v>344</v>
      </c>
    </row>
    <row r="1077" spans="1:17" x14ac:dyDescent="0.25">
      <c r="A1077">
        <v>12033</v>
      </c>
      <c r="B1077">
        <v>20221211</v>
      </c>
      <c r="C1077" s="1">
        <v>44906</v>
      </c>
      <c r="D1077" t="str">
        <f>"den " &amp; TEXT(Dates[[#This Row],[Datum]],"d MMMM ÅÅÅÅ")</f>
        <v>den 11 december 2022</v>
      </c>
      <c r="E1077">
        <f>YEAR(Dates[[#This Row],[Datum]])</f>
        <v>2022</v>
      </c>
      <c r="F1077">
        <f>MONTH(Dates[[#This Row],[Datum]])</f>
        <v>12</v>
      </c>
      <c r="G1077" t="str">
        <f>TEXT(Dates[[#This Row],[Datum]],"MMMM")</f>
        <v>december</v>
      </c>
      <c r="H1077" t="str">
        <f>TEXT(Dates[[#This Row],[Datum]],"MMM")</f>
        <v>dec</v>
      </c>
      <c r="I1077">
        <v>11</v>
      </c>
      <c r="J1077" t="str">
        <f>TEXT(Dates[[#This Row],[Datum]],"DDDD")</f>
        <v>söndag</v>
      </c>
      <c r="K1077" t="s">
        <v>6</v>
      </c>
      <c r="L1077">
        <f>WEEKDAY(Dates[[#This Row],[Datum]],2)</f>
        <v>7</v>
      </c>
      <c r="M1077" t="str">
        <f>CHOOSE(Dates[[#This Row],[Månad]],"T1","T1","T1","T1","T2","T2","T2","T2","T3","T3","T3","T3")</f>
        <v>T3</v>
      </c>
      <c r="N1077" t="str">
        <f>CHOOSE(Dates[[#This Row],[Månad]],"Kv1","Kv1","Kv1","Kv2","Kv2","Kv2","Kv3","Kv3","Kv3","Kv4","Kv4","Kv4")</f>
        <v>Kv4</v>
      </c>
      <c r="O1077">
        <f>WEEKNUM(Dates[[#This Row],[Datum]],21)</f>
        <v>49</v>
      </c>
      <c r="P1077" t="str">
        <f>"V"&amp;Dates[[#This Row],[Veckonummer]]</f>
        <v>V49</v>
      </c>
      <c r="Q1077">
        <f>Dates[[#This Row],[Datum]]-(DATE(YEAR(Dates[[#This Row],[Datum]]),1,0))</f>
        <v>345</v>
      </c>
    </row>
    <row r="1078" spans="1:17" x14ac:dyDescent="0.25">
      <c r="A1078">
        <v>12034</v>
      </c>
      <c r="B1078">
        <v>20221212</v>
      </c>
      <c r="C1078" s="1">
        <v>44907</v>
      </c>
      <c r="D1078" t="str">
        <f>"den " &amp; TEXT(Dates[[#This Row],[Datum]],"d MMMM ÅÅÅÅ")</f>
        <v>den 12 december 2022</v>
      </c>
      <c r="E1078">
        <f>YEAR(Dates[[#This Row],[Datum]])</f>
        <v>2022</v>
      </c>
      <c r="F1078">
        <f>MONTH(Dates[[#This Row],[Datum]])</f>
        <v>12</v>
      </c>
      <c r="G1078" t="str">
        <f>TEXT(Dates[[#This Row],[Datum]],"MMMM")</f>
        <v>december</v>
      </c>
      <c r="H1078" t="str">
        <f>TEXT(Dates[[#This Row],[Datum]],"MMM")</f>
        <v>dec</v>
      </c>
      <c r="I1078">
        <v>12</v>
      </c>
      <c r="J1078" t="str">
        <f>TEXT(Dates[[#This Row],[Datum]],"DDDD")</f>
        <v>måndag</v>
      </c>
      <c r="K1078" t="s">
        <v>0</v>
      </c>
      <c r="L1078">
        <f>WEEKDAY(Dates[[#This Row],[Datum]],2)</f>
        <v>1</v>
      </c>
      <c r="M1078" t="str">
        <f>CHOOSE(Dates[[#This Row],[Månad]],"T1","T1","T1","T1","T2","T2","T2","T2","T3","T3","T3","T3")</f>
        <v>T3</v>
      </c>
      <c r="N1078" t="str">
        <f>CHOOSE(Dates[[#This Row],[Månad]],"Kv1","Kv1","Kv1","Kv2","Kv2","Kv2","Kv3","Kv3","Kv3","Kv4","Kv4","Kv4")</f>
        <v>Kv4</v>
      </c>
      <c r="O1078">
        <f>WEEKNUM(Dates[[#This Row],[Datum]],21)</f>
        <v>50</v>
      </c>
      <c r="P1078" t="str">
        <f>"V"&amp;Dates[[#This Row],[Veckonummer]]</f>
        <v>V50</v>
      </c>
      <c r="Q1078">
        <f>Dates[[#This Row],[Datum]]-(DATE(YEAR(Dates[[#This Row],[Datum]]),1,0))</f>
        <v>346</v>
      </c>
    </row>
    <row r="1079" spans="1:17" x14ac:dyDescent="0.25">
      <c r="A1079">
        <v>12035</v>
      </c>
      <c r="B1079">
        <v>20221213</v>
      </c>
      <c r="C1079" s="1">
        <v>44908</v>
      </c>
      <c r="D1079" t="str">
        <f>"den " &amp; TEXT(Dates[[#This Row],[Datum]],"d MMMM ÅÅÅÅ")</f>
        <v>den 13 december 2022</v>
      </c>
      <c r="E1079">
        <f>YEAR(Dates[[#This Row],[Datum]])</f>
        <v>2022</v>
      </c>
      <c r="F1079">
        <f>MONTH(Dates[[#This Row],[Datum]])</f>
        <v>12</v>
      </c>
      <c r="G1079" t="str">
        <f>TEXT(Dates[[#This Row],[Datum]],"MMMM")</f>
        <v>december</v>
      </c>
      <c r="H1079" t="str">
        <f>TEXT(Dates[[#This Row],[Datum]],"MMM")</f>
        <v>dec</v>
      </c>
      <c r="I1079">
        <v>13</v>
      </c>
      <c r="J1079" t="str">
        <f>TEXT(Dates[[#This Row],[Datum]],"DDDD")</f>
        <v>tisdag</v>
      </c>
      <c r="K1079" t="s">
        <v>1</v>
      </c>
      <c r="L1079">
        <f>WEEKDAY(Dates[[#This Row],[Datum]],2)</f>
        <v>2</v>
      </c>
      <c r="M1079" t="str">
        <f>CHOOSE(Dates[[#This Row],[Månad]],"T1","T1","T1","T1","T2","T2","T2","T2","T3","T3","T3","T3")</f>
        <v>T3</v>
      </c>
      <c r="N1079" t="str">
        <f>CHOOSE(Dates[[#This Row],[Månad]],"Kv1","Kv1","Kv1","Kv2","Kv2","Kv2","Kv3","Kv3","Kv3","Kv4","Kv4","Kv4")</f>
        <v>Kv4</v>
      </c>
      <c r="O1079">
        <f>WEEKNUM(Dates[[#This Row],[Datum]],21)</f>
        <v>50</v>
      </c>
      <c r="P1079" t="str">
        <f>"V"&amp;Dates[[#This Row],[Veckonummer]]</f>
        <v>V50</v>
      </c>
      <c r="Q1079">
        <f>Dates[[#This Row],[Datum]]-(DATE(YEAR(Dates[[#This Row],[Datum]]),1,0))</f>
        <v>347</v>
      </c>
    </row>
    <row r="1080" spans="1:17" x14ac:dyDescent="0.25">
      <c r="A1080">
        <v>12036</v>
      </c>
      <c r="B1080">
        <v>20221214</v>
      </c>
      <c r="C1080" s="1">
        <v>44909</v>
      </c>
      <c r="D1080" t="str">
        <f>"den " &amp; TEXT(Dates[[#This Row],[Datum]],"d MMMM ÅÅÅÅ")</f>
        <v>den 14 december 2022</v>
      </c>
      <c r="E1080">
        <f>YEAR(Dates[[#This Row],[Datum]])</f>
        <v>2022</v>
      </c>
      <c r="F1080">
        <f>MONTH(Dates[[#This Row],[Datum]])</f>
        <v>12</v>
      </c>
      <c r="G1080" t="str">
        <f>TEXT(Dates[[#This Row],[Datum]],"MMMM")</f>
        <v>december</v>
      </c>
      <c r="H1080" t="str">
        <f>TEXT(Dates[[#This Row],[Datum]],"MMM")</f>
        <v>dec</v>
      </c>
      <c r="I1080">
        <v>14</v>
      </c>
      <c r="J1080" t="str">
        <f>TEXT(Dates[[#This Row],[Datum]],"DDDD")</f>
        <v>onsdag</v>
      </c>
      <c r="K1080" t="s">
        <v>2</v>
      </c>
      <c r="L1080">
        <f>WEEKDAY(Dates[[#This Row],[Datum]],2)</f>
        <v>3</v>
      </c>
      <c r="M1080" t="str">
        <f>CHOOSE(Dates[[#This Row],[Månad]],"T1","T1","T1","T1","T2","T2","T2","T2","T3","T3","T3","T3")</f>
        <v>T3</v>
      </c>
      <c r="N1080" t="str">
        <f>CHOOSE(Dates[[#This Row],[Månad]],"Kv1","Kv1","Kv1","Kv2","Kv2","Kv2","Kv3","Kv3","Kv3","Kv4","Kv4","Kv4")</f>
        <v>Kv4</v>
      </c>
      <c r="O1080">
        <f>WEEKNUM(Dates[[#This Row],[Datum]],21)</f>
        <v>50</v>
      </c>
      <c r="P1080" t="str">
        <f>"V"&amp;Dates[[#This Row],[Veckonummer]]</f>
        <v>V50</v>
      </c>
      <c r="Q1080">
        <f>Dates[[#This Row],[Datum]]-(DATE(YEAR(Dates[[#This Row],[Datum]]),1,0))</f>
        <v>348</v>
      </c>
    </row>
    <row r="1081" spans="1:17" x14ac:dyDescent="0.25">
      <c r="A1081">
        <v>12037</v>
      </c>
      <c r="B1081">
        <v>20221215</v>
      </c>
      <c r="C1081" s="1">
        <v>44910</v>
      </c>
      <c r="D1081" t="str">
        <f>"den " &amp; TEXT(Dates[[#This Row],[Datum]],"d MMMM ÅÅÅÅ")</f>
        <v>den 15 december 2022</v>
      </c>
      <c r="E1081">
        <f>YEAR(Dates[[#This Row],[Datum]])</f>
        <v>2022</v>
      </c>
      <c r="F1081">
        <f>MONTH(Dates[[#This Row],[Datum]])</f>
        <v>12</v>
      </c>
      <c r="G1081" t="str">
        <f>TEXT(Dates[[#This Row],[Datum]],"MMMM")</f>
        <v>december</v>
      </c>
      <c r="H1081" t="str">
        <f>TEXT(Dates[[#This Row],[Datum]],"MMM")</f>
        <v>dec</v>
      </c>
      <c r="I1081">
        <v>15</v>
      </c>
      <c r="J1081" t="str">
        <f>TEXT(Dates[[#This Row],[Datum]],"DDDD")</f>
        <v>torsdag</v>
      </c>
      <c r="K1081" t="s">
        <v>3</v>
      </c>
      <c r="L1081">
        <f>WEEKDAY(Dates[[#This Row],[Datum]],2)</f>
        <v>4</v>
      </c>
      <c r="M1081" t="str">
        <f>CHOOSE(Dates[[#This Row],[Månad]],"T1","T1","T1","T1","T2","T2","T2","T2","T3","T3","T3","T3")</f>
        <v>T3</v>
      </c>
      <c r="N1081" t="str">
        <f>CHOOSE(Dates[[#This Row],[Månad]],"Kv1","Kv1","Kv1","Kv2","Kv2","Kv2","Kv3","Kv3","Kv3","Kv4","Kv4","Kv4")</f>
        <v>Kv4</v>
      </c>
      <c r="O1081">
        <f>WEEKNUM(Dates[[#This Row],[Datum]],21)</f>
        <v>50</v>
      </c>
      <c r="P1081" t="str">
        <f>"V"&amp;Dates[[#This Row],[Veckonummer]]</f>
        <v>V50</v>
      </c>
      <c r="Q1081">
        <f>Dates[[#This Row],[Datum]]-(DATE(YEAR(Dates[[#This Row],[Datum]]),1,0))</f>
        <v>349</v>
      </c>
    </row>
    <row r="1082" spans="1:17" x14ac:dyDescent="0.25">
      <c r="A1082">
        <v>12038</v>
      </c>
      <c r="B1082">
        <v>20221216</v>
      </c>
      <c r="C1082" s="1">
        <v>44911</v>
      </c>
      <c r="D1082" t="str">
        <f>"den " &amp; TEXT(Dates[[#This Row],[Datum]],"d MMMM ÅÅÅÅ")</f>
        <v>den 16 december 2022</v>
      </c>
      <c r="E1082">
        <f>YEAR(Dates[[#This Row],[Datum]])</f>
        <v>2022</v>
      </c>
      <c r="F1082">
        <f>MONTH(Dates[[#This Row],[Datum]])</f>
        <v>12</v>
      </c>
      <c r="G1082" t="str">
        <f>TEXT(Dates[[#This Row],[Datum]],"MMMM")</f>
        <v>december</v>
      </c>
      <c r="H1082" t="str">
        <f>TEXT(Dates[[#This Row],[Datum]],"MMM")</f>
        <v>dec</v>
      </c>
      <c r="I1082">
        <v>16</v>
      </c>
      <c r="J1082" t="str">
        <f>TEXT(Dates[[#This Row],[Datum]],"DDDD")</f>
        <v>fredag</v>
      </c>
      <c r="K1082" t="s">
        <v>4</v>
      </c>
      <c r="L1082">
        <f>WEEKDAY(Dates[[#This Row],[Datum]],2)</f>
        <v>5</v>
      </c>
      <c r="M1082" t="str">
        <f>CHOOSE(Dates[[#This Row],[Månad]],"T1","T1","T1","T1","T2","T2","T2","T2","T3","T3","T3","T3")</f>
        <v>T3</v>
      </c>
      <c r="N1082" t="str">
        <f>CHOOSE(Dates[[#This Row],[Månad]],"Kv1","Kv1","Kv1","Kv2","Kv2","Kv2","Kv3","Kv3","Kv3","Kv4","Kv4","Kv4")</f>
        <v>Kv4</v>
      </c>
      <c r="O1082">
        <f>WEEKNUM(Dates[[#This Row],[Datum]],21)</f>
        <v>50</v>
      </c>
      <c r="P1082" t="str">
        <f>"V"&amp;Dates[[#This Row],[Veckonummer]]</f>
        <v>V50</v>
      </c>
      <c r="Q1082">
        <f>Dates[[#This Row],[Datum]]-(DATE(YEAR(Dates[[#This Row],[Datum]]),1,0))</f>
        <v>350</v>
      </c>
    </row>
    <row r="1083" spans="1:17" x14ac:dyDescent="0.25">
      <c r="A1083">
        <v>12039</v>
      </c>
      <c r="B1083">
        <v>20221217</v>
      </c>
      <c r="C1083" s="1">
        <v>44912</v>
      </c>
      <c r="D1083" t="str">
        <f>"den " &amp; TEXT(Dates[[#This Row],[Datum]],"d MMMM ÅÅÅÅ")</f>
        <v>den 17 december 2022</v>
      </c>
      <c r="E1083">
        <f>YEAR(Dates[[#This Row],[Datum]])</f>
        <v>2022</v>
      </c>
      <c r="F1083">
        <f>MONTH(Dates[[#This Row],[Datum]])</f>
        <v>12</v>
      </c>
      <c r="G1083" t="str">
        <f>TEXT(Dates[[#This Row],[Datum]],"MMMM")</f>
        <v>december</v>
      </c>
      <c r="H1083" t="str">
        <f>TEXT(Dates[[#This Row],[Datum]],"MMM")</f>
        <v>dec</v>
      </c>
      <c r="I1083">
        <v>17</v>
      </c>
      <c r="J1083" t="str">
        <f>TEXT(Dates[[#This Row],[Datum]],"DDDD")</f>
        <v>lördag</v>
      </c>
      <c r="K1083" t="s">
        <v>5</v>
      </c>
      <c r="L1083">
        <f>WEEKDAY(Dates[[#This Row],[Datum]],2)</f>
        <v>6</v>
      </c>
      <c r="M1083" t="str">
        <f>CHOOSE(Dates[[#This Row],[Månad]],"T1","T1","T1","T1","T2","T2","T2","T2","T3","T3","T3","T3")</f>
        <v>T3</v>
      </c>
      <c r="N1083" t="str">
        <f>CHOOSE(Dates[[#This Row],[Månad]],"Kv1","Kv1","Kv1","Kv2","Kv2","Kv2","Kv3","Kv3","Kv3","Kv4","Kv4","Kv4")</f>
        <v>Kv4</v>
      </c>
      <c r="O1083">
        <f>WEEKNUM(Dates[[#This Row],[Datum]],21)</f>
        <v>50</v>
      </c>
      <c r="P1083" t="str">
        <f>"V"&amp;Dates[[#This Row],[Veckonummer]]</f>
        <v>V50</v>
      </c>
      <c r="Q1083">
        <f>Dates[[#This Row],[Datum]]-(DATE(YEAR(Dates[[#This Row],[Datum]]),1,0))</f>
        <v>351</v>
      </c>
    </row>
    <row r="1084" spans="1:17" x14ac:dyDescent="0.25">
      <c r="A1084">
        <v>12040</v>
      </c>
      <c r="B1084">
        <v>20221218</v>
      </c>
      <c r="C1084" s="1">
        <v>44913</v>
      </c>
      <c r="D1084" t="str">
        <f>"den " &amp; TEXT(Dates[[#This Row],[Datum]],"d MMMM ÅÅÅÅ")</f>
        <v>den 18 december 2022</v>
      </c>
      <c r="E1084">
        <f>YEAR(Dates[[#This Row],[Datum]])</f>
        <v>2022</v>
      </c>
      <c r="F1084">
        <f>MONTH(Dates[[#This Row],[Datum]])</f>
        <v>12</v>
      </c>
      <c r="G1084" t="str">
        <f>TEXT(Dates[[#This Row],[Datum]],"MMMM")</f>
        <v>december</v>
      </c>
      <c r="H1084" t="str">
        <f>TEXT(Dates[[#This Row],[Datum]],"MMM")</f>
        <v>dec</v>
      </c>
      <c r="I1084">
        <v>18</v>
      </c>
      <c r="J1084" t="str">
        <f>TEXT(Dates[[#This Row],[Datum]],"DDDD")</f>
        <v>söndag</v>
      </c>
      <c r="K1084" t="s">
        <v>6</v>
      </c>
      <c r="L1084">
        <f>WEEKDAY(Dates[[#This Row],[Datum]],2)</f>
        <v>7</v>
      </c>
      <c r="M1084" t="str">
        <f>CHOOSE(Dates[[#This Row],[Månad]],"T1","T1","T1","T1","T2","T2","T2","T2","T3","T3","T3","T3")</f>
        <v>T3</v>
      </c>
      <c r="N1084" t="str">
        <f>CHOOSE(Dates[[#This Row],[Månad]],"Kv1","Kv1","Kv1","Kv2","Kv2","Kv2","Kv3","Kv3","Kv3","Kv4","Kv4","Kv4")</f>
        <v>Kv4</v>
      </c>
      <c r="O1084">
        <f>WEEKNUM(Dates[[#This Row],[Datum]],21)</f>
        <v>50</v>
      </c>
      <c r="P1084" t="str">
        <f>"V"&amp;Dates[[#This Row],[Veckonummer]]</f>
        <v>V50</v>
      </c>
      <c r="Q1084">
        <f>Dates[[#This Row],[Datum]]-(DATE(YEAR(Dates[[#This Row],[Datum]]),1,0))</f>
        <v>352</v>
      </c>
    </row>
    <row r="1085" spans="1:17" x14ac:dyDescent="0.25">
      <c r="A1085">
        <v>12041</v>
      </c>
      <c r="B1085">
        <v>20221219</v>
      </c>
      <c r="C1085" s="1">
        <v>44914</v>
      </c>
      <c r="D1085" t="str">
        <f>"den " &amp; TEXT(Dates[[#This Row],[Datum]],"d MMMM ÅÅÅÅ")</f>
        <v>den 19 december 2022</v>
      </c>
      <c r="E1085">
        <f>YEAR(Dates[[#This Row],[Datum]])</f>
        <v>2022</v>
      </c>
      <c r="F1085">
        <f>MONTH(Dates[[#This Row],[Datum]])</f>
        <v>12</v>
      </c>
      <c r="G1085" t="str">
        <f>TEXT(Dates[[#This Row],[Datum]],"MMMM")</f>
        <v>december</v>
      </c>
      <c r="H1085" t="str">
        <f>TEXT(Dates[[#This Row],[Datum]],"MMM")</f>
        <v>dec</v>
      </c>
      <c r="I1085">
        <v>19</v>
      </c>
      <c r="J1085" t="str">
        <f>TEXT(Dates[[#This Row],[Datum]],"DDDD")</f>
        <v>måndag</v>
      </c>
      <c r="K1085" t="s">
        <v>0</v>
      </c>
      <c r="L1085">
        <f>WEEKDAY(Dates[[#This Row],[Datum]],2)</f>
        <v>1</v>
      </c>
      <c r="M1085" t="str">
        <f>CHOOSE(Dates[[#This Row],[Månad]],"T1","T1","T1","T1","T2","T2","T2","T2","T3","T3","T3","T3")</f>
        <v>T3</v>
      </c>
      <c r="N1085" t="str">
        <f>CHOOSE(Dates[[#This Row],[Månad]],"Kv1","Kv1","Kv1","Kv2","Kv2","Kv2","Kv3","Kv3","Kv3","Kv4","Kv4","Kv4")</f>
        <v>Kv4</v>
      </c>
      <c r="O1085">
        <f>WEEKNUM(Dates[[#This Row],[Datum]],21)</f>
        <v>51</v>
      </c>
      <c r="P1085" t="str">
        <f>"V"&amp;Dates[[#This Row],[Veckonummer]]</f>
        <v>V51</v>
      </c>
      <c r="Q1085">
        <f>Dates[[#This Row],[Datum]]-(DATE(YEAR(Dates[[#This Row],[Datum]]),1,0))</f>
        <v>353</v>
      </c>
    </row>
    <row r="1086" spans="1:17" x14ac:dyDescent="0.25">
      <c r="A1086">
        <v>12042</v>
      </c>
      <c r="B1086">
        <v>20221220</v>
      </c>
      <c r="C1086" s="1">
        <v>44915</v>
      </c>
      <c r="D1086" t="str">
        <f>"den " &amp; TEXT(Dates[[#This Row],[Datum]],"d MMMM ÅÅÅÅ")</f>
        <v>den 20 december 2022</v>
      </c>
      <c r="E1086">
        <f>YEAR(Dates[[#This Row],[Datum]])</f>
        <v>2022</v>
      </c>
      <c r="F1086">
        <f>MONTH(Dates[[#This Row],[Datum]])</f>
        <v>12</v>
      </c>
      <c r="G1086" t="str">
        <f>TEXT(Dates[[#This Row],[Datum]],"MMMM")</f>
        <v>december</v>
      </c>
      <c r="H1086" t="str">
        <f>TEXT(Dates[[#This Row],[Datum]],"MMM")</f>
        <v>dec</v>
      </c>
      <c r="I1086">
        <v>20</v>
      </c>
      <c r="J1086" t="str">
        <f>TEXT(Dates[[#This Row],[Datum]],"DDDD")</f>
        <v>tisdag</v>
      </c>
      <c r="K1086" t="s">
        <v>1</v>
      </c>
      <c r="L1086">
        <f>WEEKDAY(Dates[[#This Row],[Datum]],2)</f>
        <v>2</v>
      </c>
      <c r="M1086" t="str">
        <f>CHOOSE(Dates[[#This Row],[Månad]],"T1","T1","T1","T1","T2","T2","T2","T2","T3","T3","T3","T3")</f>
        <v>T3</v>
      </c>
      <c r="N1086" t="str">
        <f>CHOOSE(Dates[[#This Row],[Månad]],"Kv1","Kv1","Kv1","Kv2","Kv2","Kv2","Kv3","Kv3","Kv3","Kv4","Kv4","Kv4")</f>
        <v>Kv4</v>
      </c>
      <c r="O1086">
        <f>WEEKNUM(Dates[[#This Row],[Datum]],21)</f>
        <v>51</v>
      </c>
      <c r="P1086" t="str">
        <f>"V"&amp;Dates[[#This Row],[Veckonummer]]</f>
        <v>V51</v>
      </c>
      <c r="Q1086">
        <f>Dates[[#This Row],[Datum]]-(DATE(YEAR(Dates[[#This Row],[Datum]]),1,0))</f>
        <v>354</v>
      </c>
    </row>
    <row r="1087" spans="1:17" x14ac:dyDescent="0.25">
      <c r="A1087">
        <v>12043</v>
      </c>
      <c r="B1087">
        <v>20221221</v>
      </c>
      <c r="C1087" s="1">
        <v>44916</v>
      </c>
      <c r="D1087" t="str">
        <f>"den " &amp; TEXT(Dates[[#This Row],[Datum]],"d MMMM ÅÅÅÅ")</f>
        <v>den 21 december 2022</v>
      </c>
      <c r="E1087">
        <f>YEAR(Dates[[#This Row],[Datum]])</f>
        <v>2022</v>
      </c>
      <c r="F1087">
        <f>MONTH(Dates[[#This Row],[Datum]])</f>
        <v>12</v>
      </c>
      <c r="G1087" t="str">
        <f>TEXT(Dates[[#This Row],[Datum]],"MMMM")</f>
        <v>december</v>
      </c>
      <c r="H1087" t="str">
        <f>TEXT(Dates[[#This Row],[Datum]],"MMM")</f>
        <v>dec</v>
      </c>
      <c r="I1087">
        <v>21</v>
      </c>
      <c r="J1087" t="str">
        <f>TEXT(Dates[[#This Row],[Datum]],"DDDD")</f>
        <v>onsdag</v>
      </c>
      <c r="K1087" t="s">
        <v>2</v>
      </c>
      <c r="L1087">
        <f>WEEKDAY(Dates[[#This Row],[Datum]],2)</f>
        <v>3</v>
      </c>
      <c r="M1087" t="str">
        <f>CHOOSE(Dates[[#This Row],[Månad]],"T1","T1","T1","T1","T2","T2","T2","T2","T3","T3","T3","T3")</f>
        <v>T3</v>
      </c>
      <c r="N1087" t="str">
        <f>CHOOSE(Dates[[#This Row],[Månad]],"Kv1","Kv1","Kv1","Kv2","Kv2","Kv2","Kv3","Kv3","Kv3","Kv4","Kv4","Kv4")</f>
        <v>Kv4</v>
      </c>
      <c r="O1087">
        <f>WEEKNUM(Dates[[#This Row],[Datum]],21)</f>
        <v>51</v>
      </c>
      <c r="P1087" t="str">
        <f>"V"&amp;Dates[[#This Row],[Veckonummer]]</f>
        <v>V51</v>
      </c>
      <c r="Q1087">
        <f>Dates[[#This Row],[Datum]]-(DATE(YEAR(Dates[[#This Row],[Datum]]),1,0))</f>
        <v>355</v>
      </c>
    </row>
    <row r="1088" spans="1:17" x14ac:dyDescent="0.25">
      <c r="A1088">
        <v>12044</v>
      </c>
      <c r="B1088">
        <v>20221222</v>
      </c>
      <c r="C1088" s="1">
        <v>44917</v>
      </c>
      <c r="D1088" t="str">
        <f>"den " &amp; TEXT(Dates[[#This Row],[Datum]],"d MMMM ÅÅÅÅ")</f>
        <v>den 22 december 2022</v>
      </c>
      <c r="E1088">
        <f>YEAR(Dates[[#This Row],[Datum]])</f>
        <v>2022</v>
      </c>
      <c r="F1088">
        <f>MONTH(Dates[[#This Row],[Datum]])</f>
        <v>12</v>
      </c>
      <c r="G1088" t="str">
        <f>TEXT(Dates[[#This Row],[Datum]],"MMMM")</f>
        <v>december</v>
      </c>
      <c r="H1088" t="str">
        <f>TEXT(Dates[[#This Row],[Datum]],"MMM")</f>
        <v>dec</v>
      </c>
      <c r="I1088">
        <v>22</v>
      </c>
      <c r="J1088" t="str">
        <f>TEXT(Dates[[#This Row],[Datum]],"DDDD")</f>
        <v>torsdag</v>
      </c>
      <c r="K1088" t="s">
        <v>3</v>
      </c>
      <c r="L1088">
        <f>WEEKDAY(Dates[[#This Row],[Datum]],2)</f>
        <v>4</v>
      </c>
      <c r="M1088" t="str">
        <f>CHOOSE(Dates[[#This Row],[Månad]],"T1","T1","T1","T1","T2","T2","T2","T2","T3","T3","T3","T3")</f>
        <v>T3</v>
      </c>
      <c r="N1088" t="str">
        <f>CHOOSE(Dates[[#This Row],[Månad]],"Kv1","Kv1","Kv1","Kv2","Kv2","Kv2","Kv3","Kv3","Kv3","Kv4","Kv4","Kv4")</f>
        <v>Kv4</v>
      </c>
      <c r="O1088">
        <f>WEEKNUM(Dates[[#This Row],[Datum]],21)</f>
        <v>51</v>
      </c>
      <c r="P1088" t="str">
        <f>"V"&amp;Dates[[#This Row],[Veckonummer]]</f>
        <v>V51</v>
      </c>
      <c r="Q1088">
        <f>Dates[[#This Row],[Datum]]-(DATE(YEAR(Dates[[#This Row],[Datum]]),1,0))</f>
        <v>356</v>
      </c>
    </row>
    <row r="1089" spans="1:17" x14ac:dyDescent="0.25">
      <c r="A1089">
        <v>12045</v>
      </c>
      <c r="B1089">
        <v>20221223</v>
      </c>
      <c r="C1089" s="1">
        <v>44918</v>
      </c>
      <c r="D1089" t="str">
        <f>"den " &amp; TEXT(Dates[[#This Row],[Datum]],"d MMMM ÅÅÅÅ")</f>
        <v>den 23 december 2022</v>
      </c>
      <c r="E1089">
        <f>YEAR(Dates[[#This Row],[Datum]])</f>
        <v>2022</v>
      </c>
      <c r="F1089">
        <f>MONTH(Dates[[#This Row],[Datum]])</f>
        <v>12</v>
      </c>
      <c r="G1089" t="str">
        <f>TEXT(Dates[[#This Row],[Datum]],"MMMM")</f>
        <v>december</v>
      </c>
      <c r="H1089" t="str">
        <f>TEXT(Dates[[#This Row],[Datum]],"MMM")</f>
        <v>dec</v>
      </c>
      <c r="I1089">
        <v>23</v>
      </c>
      <c r="J1089" t="str">
        <f>TEXT(Dates[[#This Row],[Datum]],"DDDD")</f>
        <v>fredag</v>
      </c>
      <c r="K1089" t="s">
        <v>4</v>
      </c>
      <c r="L1089">
        <f>WEEKDAY(Dates[[#This Row],[Datum]],2)</f>
        <v>5</v>
      </c>
      <c r="M1089" t="str">
        <f>CHOOSE(Dates[[#This Row],[Månad]],"T1","T1","T1","T1","T2","T2","T2","T2","T3","T3","T3","T3")</f>
        <v>T3</v>
      </c>
      <c r="N1089" t="str">
        <f>CHOOSE(Dates[[#This Row],[Månad]],"Kv1","Kv1","Kv1","Kv2","Kv2","Kv2","Kv3","Kv3","Kv3","Kv4","Kv4","Kv4")</f>
        <v>Kv4</v>
      </c>
      <c r="O1089">
        <f>WEEKNUM(Dates[[#This Row],[Datum]],21)</f>
        <v>51</v>
      </c>
      <c r="P1089" t="str">
        <f>"V"&amp;Dates[[#This Row],[Veckonummer]]</f>
        <v>V51</v>
      </c>
      <c r="Q1089">
        <f>Dates[[#This Row],[Datum]]-(DATE(YEAR(Dates[[#This Row],[Datum]]),1,0))</f>
        <v>357</v>
      </c>
    </row>
    <row r="1090" spans="1:17" x14ac:dyDescent="0.25">
      <c r="A1090">
        <v>12046</v>
      </c>
      <c r="B1090">
        <v>20221224</v>
      </c>
      <c r="C1090" s="1">
        <v>44919</v>
      </c>
      <c r="D1090" t="str">
        <f>"den " &amp; TEXT(Dates[[#This Row],[Datum]],"d MMMM ÅÅÅÅ")</f>
        <v>den 24 december 2022</v>
      </c>
      <c r="E1090">
        <f>YEAR(Dates[[#This Row],[Datum]])</f>
        <v>2022</v>
      </c>
      <c r="F1090">
        <f>MONTH(Dates[[#This Row],[Datum]])</f>
        <v>12</v>
      </c>
      <c r="G1090" t="str">
        <f>TEXT(Dates[[#This Row],[Datum]],"MMMM")</f>
        <v>december</v>
      </c>
      <c r="H1090" t="str">
        <f>TEXT(Dates[[#This Row],[Datum]],"MMM")</f>
        <v>dec</v>
      </c>
      <c r="I1090">
        <v>24</v>
      </c>
      <c r="J1090" t="str">
        <f>TEXT(Dates[[#This Row],[Datum]],"DDDD")</f>
        <v>lördag</v>
      </c>
      <c r="K1090" t="s">
        <v>5</v>
      </c>
      <c r="L1090">
        <f>WEEKDAY(Dates[[#This Row],[Datum]],2)</f>
        <v>6</v>
      </c>
      <c r="M1090" t="str">
        <f>CHOOSE(Dates[[#This Row],[Månad]],"T1","T1","T1","T1","T2","T2","T2","T2","T3","T3","T3","T3")</f>
        <v>T3</v>
      </c>
      <c r="N1090" t="str">
        <f>CHOOSE(Dates[[#This Row],[Månad]],"Kv1","Kv1","Kv1","Kv2","Kv2","Kv2","Kv3","Kv3","Kv3","Kv4","Kv4","Kv4")</f>
        <v>Kv4</v>
      </c>
      <c r="O1090">
        <f>WEEKNUM(Dates[[#This Row],[Datum]],21)</f>
        <v>51</v>
      </c>
      <c r="P1090" t="str">
        <f>"V"&amp;Dates[[#This Row],[Veckonummer]]</f>
        <v>V51</v>
      </c>
      <c r="Q1090">
        <f>Dates[[#This Row],[Datum]]-(DATE(YEAR(Dates[[#This Row],[Datum]]),1,0))</f>
        <v>358</v>
      </c>
    </row>
    <row r="1091" spans="1:17" x14ac:dyDescent="0.25">
      <c r="A1091">
        <v>12047</v>
      </c>
      <c r="B1091">
        <v>20221225</v>
      </c>
      <c r="C1091" s="1">
        <v>44920</v>
      </c>
      <c r="D1091" t="str">
        <f>"den " &amp; TEXT(Dates[[#This Row],[Datum]],"d MMMM ÅÅÅÅ")</f>
        <v>den 25 december 2022</v>
      </c>
      <c r="E1091">
        <f>YEAR(Dates[[#This Row],[Datum]])</f>
        <v>2022</v>
      </c>
      <c r="F1091">
        <f>MONTH(Dates[[#This Row],[Datum]])</f>
        <v>12</v>
      </c>
      <c r="G1091" t="str">
        <f>TEXT(Dates[[#This Row],[Datum]],"MMMM")</f>
        <v>december</v>
      </c>
      <c r="H1091" t="str">
        <f>TEXT(Dates[[#This Row],[Datum]],"MMM")</f>
        <v>dec</v>
      </c>
      <c r="I1091">
        <v>25</v>
      </c>
      <c r="J1091" t="str">
        <f>TEXT(Dates[[#This Row],[Datum]],"DDDD")</f>
        <v>söndag</v>
      </c>
      <c r="K1091" t="s">
        <v>6</v>
      </c>
      <c r="L1091">
        <f>WEEKDAY(Dates[[#This Row],[Datum]],2)</f>
        <v>7</v>
      </c>
      <c r="M1091" t="str">
        <f>CHOOSE(Dates[[#This Row],[Månad]],"T1","T1","T1","T1","T2","T2","T2","T2","T3","T3","T3","T3")</f>
        <v>T3</v>
      </c>
      <c r="N1091" t="str">
        <f>CHOOSE(Dates[[#This Row],[Månad]],"Kv1","Kv1","Kv1","Kv2","Kv2","Kv2","Kv3","Kv3","Kv3","Kv4","Kv4","Kv4")</f>
        <v>Kv4</v>
      </c>
      <c r="O1091">
        <f>WEEKNUM(Dates[[#This Row],[Datum]],21)</f>
        <v>51</v>
      </c>
      <c r="P1091" t="str">
        <f>"V"&amp;Dates[[#This Row],[Veckonummer]]</f>
        <v>V51</v>
      </c>
      <c r="Q1091">
        <f>Dates[[#This Row],[Datum]]-(DATE(YEAR(Dates[[#This Row],[Datum]]),1,0))</f>
        <v>359</v>
      </c>
    </row>
    <row r="1092" spans="1:17" x14ac:dyDescent="0.25">
      <c r="A1092">
        <v>12048</v>
      </c>
      <c r="B1092">
        <v>20221226</v>
      </c>
      <c r="C1092" s="1">
        <v>44921</v>
      </c>
      <c r="D1092" t="str">
        <f>"den " &amp; TEXT(Dates[[#This Row],[Datum]],"d MMMM ÅÅÅÅ")</f>
        <v>den 26 december 2022</v>
      </c>
      <c r="E1092">
        <f>YEAR(Dates[[#This Row],[Datum]])</f>
        <v>2022</v>
      </c>
      <c r="F1092">
        <f>MONTH(Dates[[#This Row],[Datum]])</f>
        <v>12</v>
      </c>
      <c r="G1092" t="str">
        <f>TEXT(Dates[[#This Row],[Datum]],"MMMM")</f>
        <v>december</v>
      </c>
      <c r="H1092" t="str">
        <f>TEXT(Dates[[#This Row],[Datum]],"MMM")</f>
        <v>dec</v>
      </c>
      <c r="I1092">
        <v>26</v>
      </c>
      <c r="J1092" t="str">
        <f>TEXT(Dates[[#This Row],[Datum]],"DDDD")</f>
        <v>måndag</v>
      </c>
      <c r="K1092" t="s">
        <v>0</v>
      </c>
      <c r="L1092">
        <f>WEEKDAY(Dates[[#This Row],[Datum]],2)</f>
        <v>1</v>
      </c>
      <c r="M1092" t="str">
        <f>CHOOSE(Dates[[#This Row],[Månad]],"T1","T1","T1","T1","T2","T2","T2","T2","T3","T3","T3","T3")</f>
        <v>T3</v>
      </c>
      <c r="N1092" t="str">
        <f>CHOOSE(Dates[[#This Row],[Månad]],"Kv1","Kv1","Kv1","Kv2","Kv2","Kv2","Kv3","Kv3","Kv3","Kv4","Kv4","Kv4")</f>
        <v>Kv4</v>
      </c>
      <c r="O1092">
        <f>WEEKNUM(Dates[[#This Row],[Datum]],21)</f>
        <v>52</v>
      </c>
      <c r="P1092" t="str">
        <f>"V"&amp;Dates[[#This Row],[Veckonummer]]</f>
        <v>V52</v>
      </c>
      <c r="Q1092">
        <f>Dates[[#This Row],[Datum]]-(DATE(YEAR(Dates[[#This Row],[Datum]]),1,0))</f>
        <v>360</v>
      </c>
    </row>
    <row r="1093" spans="1:17" x14ac:dyDescent="0.25">
      <c r="A1093">
        <v>12049</v>
      </c>
      <c r="B1093">
        <v>20221227</v>
      </c>
      <c r="C1093" s="1">
        <v>44922</v>
      </c>
      <c r="D1093" t="str">
        <f>"den " &amp; TEXT(Dates[[#This Row],[Datum]],"d MMMM ÅÅÅÅ")</f>
        <v>den 27 december 2022</v>
      </c>
      <c r="E1093">
        <f>YEAR(Dates[[#This Row],[Datum]])</f>
        <v>2022</v>
      </c>
      <c r="F1093">
        <f>MONTH(Dates[[#This Row],[Datum]])</f>
        <v>12</v>
      </c>
      <c r="G1093" t="str">
        <f>TEXT(Dates[[#This Row],[Datum]],"MMMM")</f>
        <v>december</v>
      </c>
      <c r="H1093" t="str">
        <f>TEXT(Dates[[#This Row],[Datum]],"MMM")</f>
        <v>dec</v>
      </c>
      <c r="I1093">
        <v>27</v>
      </c>
      <c r="J1093" t="str">
        <f>TEXT(Dates[[#This Row],[Datum]],"DDDD")</f>
        <v>tisdag</v>
      </c>
      <c r="K1093" t="s">
        <v>1</v>
      </c>
      <c r="L1093">
        <f>WEEKDAY(Dates[[#This Row],[Datum]],2)</f>
        <v>2</v>
      </c>
      <c r="M1093" t="str">
        <f>CHOOSE(Dates[[#This Row],[Månad]],"T1","T1","T1","T1","T2","T2","T2","T2","T3","T3","T3","T3")</f>
        <v>T3</v>
      </c>
      <c r="N1093" t="str">
        <f>CHOOSE(Dates[[#This Row],[Månad]],"Kv1","Kv1","Kv1","Kv2","Kv2","Kv2","Kv3","Kv3","Kv3","Kv4","Kv4","Kv4")</f>
        <v>Kv4</v>
      </c>
      <c r="O1093">
        <f>WEEKNUM(Dates[[#This Row],[Datum]],21)</f>
        <v>52</v>
      </c>
      <c r="P1093" t="str">
        <f>"V"&amp;Dates[[#This Row],[Veckonummer]]</f>
        <v>V52</v>
      </c>
      <c r="Q1093">
        <f>Dates[[#This Row],[Datum]]-(DATE(YEAR(Dates[[#This Row],[Datum]]),1,0))</f>
        <v>361</v>
      </c>
    </row>
    <row r="1094" spans="1:17" x14ac:dyDescent="0.25">
      <c r="A1094">
        <v>12050</v>
      </c>
      <c r="B1094">
        <v>20221228</v>
      </c>
      <c r="C1094" s="1">
        <v>44923</v>
      </c>
      <c r="D1094" t="str">
        <f>"den " &amp; TEXT(Dates[[#This Row],[Datum]],"d MMMM ÅÅÅÅ")</f>
        <v>den 28 december 2022</v>
      </c>
      <c r="E1094">
        <f>YEAR(Dates[[#This Row],[Datum]])</f>
        <v>2022</v>
      </c>
      <c r="F1094">
        <f>MONTH(Dates[[#This Row],[Datum]])</f>
        <v>12</v>
      </c>
      <c r="G1094" t="str">
        <f>TEXT(Dates[[#This Row],[Datum]],"MMMM")</f>
        <v>december</v>
      </c>
      <c r="H1094" t="str">
        <f>TEXT(Dates[[#This Row],[Datum]],"MMM")</f>
        <v>dec</v>
      </c>
      <c r="I1094">
        <v>28</v>
      </c>
      <c r="J1094" t="str">
        <f>TEXT(Dates[[#This Row],[Datum]],"DDDD")</f>
        <v>onsdag</v>
      </c>
      <c r="K1094" t="s">
        <v>2</v>
      </c>
      <c r="L1094">
        <f>WEEKDAY(Dates[[#This Row],[Datum]],2)</f>
        <v>3</v>
      </c>
      <c r="M1094" t="str">
        <f>CHOOSE(Dates[[#This Row],[Månad]],"T1","T1","T1","T1","T2","T2","T2","T2","T3","T3","T3","T3")</f>
        <v>T3</v>
      </c>
      <c r="N1094" t="str">
        <f>CHOOSE(Dates[[#This Row],[Månad]],"Kv1","Kv1","Kv1","Kv2","Kv2","Kv2","Kv3","Kv3","Kv3","Kv4","Kv4","Kv4")</f>
        <v>Kv4</v>
      </c>
      <c r="O1094">
        <f>WEEKNUM(Dates[[#This Row],[Datum]],21)</f>
        <v>52</v>
      </c>
      <c r="P1094" t="str">
        <f>"V"&amp;Dates[[#This Row],[Veckonummer]]</f>
        <v>V52</v>
      </c>
      <c r="Q1094">
        <f>Dates[[#This Row],[Datum]]-(DATE(YEAR(Dates[[#This Row],[Datum]]),1,0))</f>
        <v>362</v>
      </c>
    </row>
    <row r="1095" spans="1:17" x14ac:dyDescent="0.25">
      <c r="A1095">
        <v>12051</v>
      </c>
      <c r="B1095">
        <v>20221229</v>
      </c>
      <c r="C1095" s="1">
        <v>44924</v>
      </c>
      <c r="D1095" t="str">
        <f>"den " &amp; TEXT(Dates[[#This Row],[Datum]],"d MMMM ÅÅÅÅ")</f>
        <v>den 29 december 2022</v>
      </c>
      <c r="E1095">
        <f>YEAR(Dates[[#This Row],[Datum]])</f>
        <v>2022</v>
      </c>
      <c r="F1095">
        <f>MONTH(Dates[[#This Row],[Datum]])</f>
        <v>12</v>
      </c>
      <c r="G1095" t="str">
        <f>TEXT(Dates[[#This Row],[Datum]],"MMMM")</f>
        <v>december</v>
      </c>
      <c r="H1095" t="str">
        <f>TEXT(Dates[[#This Row],[Datum]],"MMM")</f>
        <v>dec</v>
      </c>
      <c r="I1095">
        <v>29</v>
      </c>
      <c r="J1095" t="str">
        <f>TEXT(Dates[[#This Row],[Datum]],"DDDD")</f>
        <v>torsdag</v>
      </c>
      <c r="K1095" t="s">
        <v>3</v>
      </c>
      <c r="L1095">
        <f>WEEKDAY(Dates[[#This Row],[Datum]],2)</f>
        <v>4</v>
      </c>
      <c r="M1095" t="str">
        <f>CHOOSE(Dates[[#This Row],[Månad]],"T1","T1","T1","T1","T2","T2","T2","T2","T3","T3","T3","T3")</f>
        <v>T3</v>
      </c>
      <c r="N1095" t="str">
        <f>CHOOSE(Dates[[#This Row],[Månad]],"Kv1","Kv1","Kv1","Kv2","Kv2","Kv2","Kv3","Kv3","Kv3","Kv4","Kv4","Kv4")</f>
        <v>Kv4</v>
      </c>
      <c r="O1095">
        <f>WEEKNUM(Dates[[#This Row],[Datum]],21)</f>
        <v>52</v>
      </c>
      <c r="P1095" t="str">
        <f>"V"&amp;Dates[[#This Row],[Veckonummer]]</f>
        <v>V52</v>
      </c>
      <c r="Q1095">
        <f>Dates[[#This Row],[Datum]]-(DATE(YEAR(Dates[[#This Row],[Datum]]),1,0))</f>
        <v>363</v>
      </c>
    </row>
    <row r="1096" spans="1:17" x14ac:dyDescent="0.25">
      <c r="A1096">
        <v>12052</v>
      </c>
      <c r="B1096">
        <v>20221230</v>
      </c>
      <c r="C1096" s="1">
        <v>44925</v>
      </c>
      <c r="D1096" t="str">
        <f>"den " &amp; TEXT(Dates[[#This Row],[Datum]],"d MMMM ÅÅÅÅ")</f>
        <v>den 30 december 2022</v>
      </c>
      <c r="E1096">
        <f>YEAR(Dates[[#This Row],[Datum]])</f>
        <v>2022</v>
      </c>
      <c r="F1096">
        <f>MONTH(Dates[[#This Row],[Datum]])</f>
        <v>12</v>
      </c>
      <c r="G1096" t="str">
        <f>TEXT(Dates[[#This Row],[Datum]],"MMMM")</f>
        <v>december</v>
      </c>
      <c r="H1096" t="str">
        <f>TEXT(Dates[[#This Row],[Datum]],"MMM")</f>
        <v>dec</v>
      </c>
      <c r="I1096">
        <v>30</v>
      </c>
      <c r="J1096" t="str">
        <f>TEXT(Dates[[#This Row],[Datum]],"DDDD")</f>
        <v>fredag</v>
      </c>
      <c r="K1096" t="s">
        <v>4</v>
      </c>
      <c r="L1096">
        <f>WEEKDAY(Dates[[#This Row],[Datum]],2)</f>
        <v>5</v>
      </c>
      <c r="M1096" t="str">
        <f>CHOOSE(Dates[[#This Row],[Månad]],"T1","T1","T1","T1","T2","T2","T2","T2","T3","T3","T3","T3")</f>
        <v>T3</v>
      </c>
      <c r="N1096" t="str">
        <f>CHOOSE(Dates[[#This Row],[Månad]],"Kv1","Kv1","Kv1","Kv2","Kv2","Kv2","Kv3","Kv3","Kv3","Kv4","Kv4","Kv4")</f>
        <v>Kv4</v>
      </c>
      <c r="O1096">
        <f>WEEKNUM(Dates[[#This Row],[Datum]],21)</f>
        <v>52</v>
      </c>
      <c r="P1096" t="str">
        <f>"V"&amp;Dates[[#This Row],[Veckonummer]]</f>
        <v>V52</v>
      </c>
      <c r="Q1096">
        <f>Dates[[#This Row],[Datum]]-(DATE(YEAR(Dates[[#This Row],[Datum]]),1,0))</f>
        <v>364</v>
      </c>
    </row>
    <row r="1097" spans="1:17" x14ac:dyDescent="0.25">
      <c r="A1097">
        <v>12053</v>
      </c>
      <c r="B1097">
        <v>20221231</v>
      </c>
      <c r="C1097" s="1">
        <v>44926</v>
      </c>
      <c r="D1097" t="str">
        <f>"den " &amp; TEXT(Dates[[#This Row],[Datum]],"d MMMM ÅÅÅÅ")</f>
        <v>den 31 december 2022</v>
      </c>
      <c r="E1097">
        <f>YEAR(Dates[[#This Row],[Datum]])</f>
        <v>2022</v>
      </c>
      <c r="F1097">
        <f>MONTH(Dates[[#This Row],[Datum]])</f>
        <v>12</v>
      </c>
      <c r="G1097" t="str">
        <f>TEXT(Dates[[#This Row],[Datum]],"MMMM")</f>
        <v>december</v>
      </c>
      <c r="H1097" t="str">
        <f>TEXT(Dates[[#This Row],[Datum]],"MMM")</f>
        <v>dec</v>
      </c>
      <c r="I1097">
        <v>31</v>
      </c>
      <c r="J1097" t="str">
        <f>TEXT(Dates[[#This Row],[Datum]],"DDDD")</f>
        <v>lördag</v>
      </c>
      <c r="K1097" t="s">
        <v>5</v>
      </c>
      <c r="L1097">
        <f>WEEKDAY(Dates[[#This Row],[Datum]],2)</f>
        <v>6</v>
      </c>
      <c r="M1097" t="str">
        <f>CHOOSE(Dates[[#This Row],[Månad]],"T1","T1","T1","T1","T2","T2","T2","T2","T3","T3","T3","T3")</f>
        <v>T3</v>
      </c>
      <c r="N1097" t="str">
        <f>CHOOSE(Dates[[#This Row],[Månad]],"Kv1","Kv1","Kv1","Kv2","Kv2","Kv2","Kv3","Kv3","Kv3","Kv4","Kv4","Kv4")</f>
        <v>Kv4</v>
      </c>
      <c r="O1097">
        <f>WEEKNUM(Dates[[#This Row],[Datum]],21)</f>
        <v>52</v>
      </c>
      <c r="P1097" t="str">
        <f>"V"&amp;Dates[[#This Row],[Veckonummer]]</f>
        <v>V52</v>
      </c>
      <c r="Q1097">
        <f>Dates[[#This Row],[Datum]]-(DATE(YEAR(Dates[[#This Row],[Datum]]),1,0))</f>
        <v>365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Datetable</vt:lpstr>
    </vt:vector>
  </TitlesOfParts>
  <Company>Addskills 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DykeL</dc:creator>
  <cp:lastModifiedBy>Joachim Clasberg</cp:lastModifiedBy>
  <dcterms:created xsi:type="dcterms:W3CDTF">2014-09-22T14:38:18Z</dcterms:created>
  <dcterms:modified xsi:type="dcterms:W3CDTF">2023-01-11T08:22:06Z</dcterms:modified>
</cp:coreProperties>
</file>