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CE4A0834-B59D-471B-BC53-4BCD80805EFE}" xr6:coauthVersionLast="36" xr6:coauthVersionMax="36" xr10:uidLastSave="{00000000-0000-0000-0000-000000000000}"/>
  <bookViews>
    <workbookView xWindow="3480" yWindow="2010" windowWidth="4830" windowHeight="2880" xr2:uid="{00000000-000D-0000-FFFF-FFFF00000000}"/>
  </bookViews>
  <sheets>
    <sheet name="Årsbudget" sheetId="1" r:id="rId1"/>
  </sheets>
  <definedNames>
    <definedName name="Lön">Årsbudget!$B$24</definedName>
    <definedName name="Material">Årsbudget!$B$23</definedName>
    <definedName name="Sälj">Årsbudget!$B$4</definedName>
  </definedNames>
  <calcPr calcId="191029"/>
</workbook>
</file>

<file path=xl/calcChain.xml><?xml version="1.0" encoding="utf-8"?>
<calcChain xmlns="http://schemas.openxmlformats.org/spreadsheetml/2006/main">
  <c r="C4" i="1" l="1"/>
  <c r="C7" i="1" s="1"/>
  <c r="D4" i="1"/>
  <c r="D7" i="1" s="1"/>
  <c r="E4" i="1"/>
  <c r="E8" i="1" s="1"/>
  <c r="E9" i="1" s="1"/>
  <c r="E12" i="1" s="1"/>
  <c r="F4" i="1"/>
  <c r="F7" i="1" s="1"/>
  <c r="G4" i="1"/>
  <c r="G7" i="1" s="1"/>
  <c r="H4" i="1"/>
  <c r="H7" i="1" s="1"/>
  <c r="B7" i="1"/>
  <c r="E7" i="1"/>
  <c r="B8" i="1"/>
  <c r="B9" i="1" s="1"/>
  <c r="B12" i="1" s="1"/>
  <c r="B16" i="1" s="1"/>
  <c r="D8" i="1"/>
  <c r="F8" i="1"/>
  <c r="C13" i="1"/>
  <c r="D13" i="1"/>
  <c r="E13" i="1"/>
  <c r="F13" i="1"/>
  <c r="G13" i="1"/>
  <c r="H13" i="1"/>
  <c r="B20" i="1"/>
  <c r="G8" i="1" l="1"/>
  <c r="G9" i="1" s="1"/>
  <c r="G12" i="1" s="1"/>
  <c r="G16" i="1" s="1"/>
  <c r="G17" i="1" s="1"/>
  <c r="C8" i="1"/>
  <c r="C9" i="1" s="1"/>
  <c r="C12" i="1" s="1"/>
  <c r="C16" i="1" s="1"/>
  <c r="C17" i="1" s="1"/>
  <c r="H8" i="1"/>
  <c r="H9" i="1" s="1"/>
  <c r="H12" i="1" s="1"/>
  <c r="H16" i="1" s="1"/>
  <c r="H17" i="1" s="1"/>
  <c r="F9" i="1"/>
  <c r="F12" i="1" s="1"/>
  <c r="D9" i="1"/>
  <c r="D12" i="1" s="1"/>
  <c r="D16" i="1" s="1"/>
  <c r="D17" i="1" s="1"/>
  <c r="E16" i="1"/>
  <c r="E17" i="1" s="1"/>
  <c r="F16" i="1"/>
  <c r="F17" i="1" s="1"/>
  <c r="B17" i="1" l="1"/>
</calcChain>
</file>

<file path=xl/sharedStrings.xml><?xml version="1.0" encoding="utf-8"?>
<sst xmlns="http://schemas.openxmlformats.org/spreadsheetml/2006/main" count="53" uniqueCount="22">
  <si>
    <t>INTÄKTER</t>
  </si>
  <si>
    <t>Totalt</t>
  </si>
  <si>
    <t>Jan/Feb</t>
  </si>
  <si>
    <t>Mar/Apr</t>
  </si>
  <si>
    <t>Maj/Jun</t>
  </si>
  <si>
    <t>Jul/Aug</t>
  </si>
  <si>
    <t>Sep/Okt</t>
  </si>
  <si>
    <t>Nov/Dec</t>
  </si>
  <si>
    <t>Försäljning</t>
  </si>
  <si>
    <t>RÖRLIGA KOSTNADER</t>
  </si>
  <si>
    <t>Material</t>
  </si>
  <si>
    <t>Lön</t>
  </si>
  <si>
    <t>Rörliga kostnader</t>
  </si>
  <si>
    <t>TÄCKNINGSBIDRAG</t>
  </si>
  <si>
    <t>Täckningsbidrag</t>
  </si>
  <si>
    <t xml:space="preserve"> Driftskostnader</t>
  </si>
  <si>
    <t>RESULTAT</t>
  </si>
  <si>
    <t>Driftsresultat</t>
  </si>
  <si>
    <t>Årsandel</t>
  </si>
  <si>
    <t>PROCENT</t>
  </si>
  <si>
    <t>Kostnader i % av försäljning</t>
  </si>
  <si>
    <t>Årsbudget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</si>
</sst>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Helv"/>
    </font>
    <font>
      <sz val="8"/>
      <name val="Helv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</cellStyleXfs>
  <cellXfs count="18">
    <xf numFmtId="0" fontId="0" fillId="0" borderId="0" xfId="0"/>
    <xf numFmtId="0" fontId="4" fillId="0" borderId="0" xfId="0" applyNumberFormat="1" applyFont="1" applyAlignment="1"/>
    <xf numFmtId="0" fontId="4" fillId="0" borderId="0" xfId="0" applyFont="1" applyBorder="1"/>
    <xf numFmtId="0" fontId="4" fillId="0" borderId="0" xfId="0" applyFont="1"/>
    <xf numFmtId="0" fontId="5" fillId="0" borderId="0" xfId="0" applyFont="1"/>
    <xf numFmtId="0" fontId="4" fillId="0" borderId="0" xfId="0" applyNumberFormat="1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NumberFormat="1" applyFont="1" applyBorder="1" applyAlignment="1" applyProtection="1">
      <protection locked="0"/>
    </xf>
    <xf numFmtId="0" fontId="4" fillId="0" borderId="1" xfId="0" applyFont="1" applyBorder="1"/>
    <xf numFmtId="0" fontId="4" fillId="0" borderId="1" xfId="0" applyNumberFormat="1" applyFont="1" applyBorder="1" applyAlignment="1"/>
    <xf numFmtId="9" fontId="4" fillId="0" borderId="0" xfId="0" applyNumberFormat="1" applyFont="1" applyBorder="1" applyAlignment="1"/>
    <xf numFmtId="0" fontId="5" fillId="0" borderId="0" xfId="0" applyFont="1" applyBorder="1"/>
    <xf numFmtId="0" fontId="5" fillId="0" borderId="0" xfId="0" applyNumberFormat="1" applyFont="1" applyBorder="1" applyAlignment="1"/>
    <xf numFmtId="0" fontId="5" fillId="0" borderId="0" xfId="0" applyNumberFormat="1" applyFont="1" applyAlignment="1"/>
    <xf numFmtId="0" fontId="2" fillId="0" borderId="0" xfId="1" applyBorder="1"/>
    <xf numFmtId="0" fontId="3" fillId="2" borderId="0" xfId="2"/>
    <xf numFmtId="0" fontId="3" fillId="2" borderId="0" xfId="2" applyNumberFormat="1" applyBorder="1" applyAlignment="1"/>
    <xf numFmtId="0" fontId="3" fillId="2" borderId="0" xfId="2" applyBorder="1"/>
  </cellXfs>
  <cellStyles count="3">
    <cellStyle name="Dekorfärg1" xfId="2" builtinId="29" customBuiltin="1"/>
    <cellStyle name="Normal" xfId="0" builtinId="0"/>
    <cellStyle name="Rubrik" xfId="1" builtinId="1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J&amp;L">
      <a:dk1>
        <a:sysClr val="windowText" lastClr="000000"/>
      </a:dk1>
      <a:lt1>
        <a:sysClr val="window" lastClr="FFFFFF"/>
      </a:lt1>
      <a:dk2>
        <a:srgbClr val="305360"/>
      </a:dk2>
      <a:lt2>
        <a:srgbClr val="EEECE1"/>
      </a:lt2>
      <a:accent1>
        <a:srgbClr val="962053"/>
      </a:accent1>
      <a:accent2>
        <a:srgbClr val="305360"/>
      </a:accent2>
      <a:accent3>
        <a:srgbClr val="FF9900"/>
      </a:accent3>
      <a:accent4>
        <a:srgbClr val="C9ABB3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/>
  </sheetViews>
  <sheetFormatPr defaultRowHeight="15" x14ac:dyDescent="0.25"/>
  <cols>
    <col min="1" max="1" width="25.85546875" style="4" bestFit="1" customWidth="1"/>
    <col min="2" max="8" width="10.5703125" style="4" customWidth="1"/>
    <col min="9" max="14" width="6.7109375" style="4" customWidth="1"/>
    <col min="15" max="16384" width="9.140625" style="4"/>
  </cols>
  <sheetData>
    <row r="1" spans="1:15" ht="22.5" x14ac:dyDescent="0.3">
      <c r="A1" s="14" t="s">
        <v>21</v>
      </c>
      <c r="B1" s="1"/>
      <c r="C1" s="1"/>
      <c r="D1" s="1"/>
      <c r="E1" s="1"/>
      <c r="F1" s="1"/>
      <c r="G1" s="1"/>
      <c r="H1" s="1"/>
      <c r="I1" s="2"/>
      <c r="J1" s="3"/>
      <c r="K1" s="3"/>
      <c r="L1" s="3"/>
      <c r="M1" s="3"/>
      <c r="N1" s="3"/>
      <c r="O1" s="3"/>
    </row>
    <row r="2" spans="1:15" ht="22.5" x14ac:dyDescent="0.3">
      <c r="A2" s="14"/>
      <c r="B2" s="1"/>
      <c r="C2" s="1"/>
      <c r="D2" s="1"/>
      <c r="E2" s="1"/>
      <c r="F2" s="1"/>
      <c r="G2" s="1"/>
      <c r="H2" s="1"/>
      <c r="I2" s="2"/>
      <c r="J2" s="3"/>
      <c r="K2" s="3"/>
      <c r="L2" s="3"/>
      <c r="M2" s="3"/>
      <c r="N2" s="3"/>
      <c r="O2" s="3"/>
    </row>
    <row r="3" spans="1:1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2"/>
      <c r="J3" s="3"/>
      <c r="K3" s="3"/>
      <c r="L3" s="3"/>
      <c r="M3" s="3"/>
      <c r="N3" s="3"/>
      <c r="O3" s="3"/>
    </row>
    <row r="4" spans="1:15" x14ac:dyDescent="0.25">
      <c r="A4" s="6" t="s">
        <v>8</v>
      </c>
      <c r="B4" s="7">
        <v>7200000</v>
      </c>
      <c r="C4" s="7">
        <f t="shared" ref="C4:H4" si="0">Sälj*C20</f>
        <v>1440000</v>
      </c>
      <c r="D4" s="7">
        <f t="shared" si="0"/>
        <v>1080000</v>
      </c>
      <c r="E4" s="7">
        <f t="shared" si="0"/>
        <v>720000</v>
      </c>
      <c r="F4" s="7">
        <f t="shared" si="0"/>
        <v>864000</v>
      </c>
      <c r="G4" s="7">
        <f t="shared" si="0"/>
        <v>1800000</v>
      </c>
      <c r="H4" s="7">
        <f t="shared" si="0"/>
        <v>1296000</v>
      </c>
      <c r="I4" s="2"/>
      <c r="J4" s="3"/>
      <c r="K4" s="3"/>
      <c r="L4" s="3"/>
      <c r="M4" s="3"/>
      <c r="N4" s="3"/>
      <c r="O4" s="3"/>
    </row>
    <row r="5" spans="1:15" x14ac:dyDescent="0.25">
      <c r="A5" s="2"/>
      <c r="B5" s="5"/>
      <c r="C5" s="5"/>
      <c r="D5" s="5"/>
      <c r="E5" s="5"/>
      <c r="F5" s="5"/>
      <c r="G5" s="5"/>
      <c r="H5" s="5"/>
      <c r="I5" s="2"/>
      <c r="J5" s="3"/>
      <c r="K5" s="3"/>
      <c r="L5" s="3"/>
      <c r="M5" s="3"/>
      <c r="N5" s="3"/>
      <c r="O5" s="3"/>
    </row>
    <row r="6" spans="1:15" x14ac:dyDescent="0.25">
      <c r="A6" s="15" t="s">
        <v>9</v>
      </c>
      <c r="B6" s="16" t="s">
        <v>1</v>
      </c>
      <c r="C6" s="16" t="s">
        <v>2</v>
      </c>
      <c r="D6" s="16" t="s">
        <v>3</v>
      </c>
      <c r="E6" s="16" t="s">
        <v>4</v>
      </c>
      <c r="F6" s="16" t="s">
        <v>5</v>
      </c>
      <c r="G6" s="16" t="s">
        <v>6</v>
      </c>
      <c r="H6" s="16" t="s">
        <v>7</v>
      </c>
      <c r="I6" s="2"/>
      <c r="J6" s="3"/>
      <c r="K6" s="3"/>
      <c r="L6" s="3"/>
      <c r="M6" s="3"/>
      <c r="N6" s="3"/>
      <c r="O6" s="3"/>
    </row>
    <row r="7" spans="1:15" x14ac:dyDescent="0.25">
      <c r="A7" s="2" t="s">
        <v>10</v>
      </c>
      <c r="B7" s="5">
        <f>Sälj*Material</f>
        <v>1440000</v>
      </c>
      <c r="C7" s="5">
        <f t="shared" ref="C7:H7" si="1">C4*Material</f>
        <v>288000</v>
      </c>
      <c r="D7" s="5">
        <f t="shared" si="1"/>
        <v>216000</v>
      </c>
      <c r="E7" s="5">
        <f t="shared" si="1"/>
        <v>144000</v>
      </c>
      <c r="F7" s="5">
        <f t="shared" si="1"/>
        <v>172800</v>
      </c>
      <c r="G7" s="5">
        <f t="shared" si="1"/>
        <v>360000</v>
      </c>
      <c r="H7" s="5">
        <f t="shared" si="1"/>
        <v>259200</v>
      </c>
      <c r="I7" s="2"/>
      <c r="J7" s="3"/>
      <c r="K7" s="3"/>
      <c r="L7" s="3"/>
      <c r="M7" s="3"/>
      <c r="N7" s="3"/>
      <c r="O7" s="3"/>
    </row>
    <row r="8" spans="1:15" x14ac:dyDescent="0.25">
      <c r="A8" s="2" t="s">
        <v>11</v>
      </c>
      <c r="B8" s="5">
        <f>Sälj*Lön</f>
        <v>1080000</v>
      </c>
      <c r="C8" s="5">
        <f t="shared" ref="C8:H8" si="2">C4*Lön</f>
        <v>216000</v>
      </c>
      <c r="D8" s="5">
        <f t="shared" si="2"/>
        <v>162000</v>
      </c>
      <c r="E8" s="5">
        <f t="shared" si="2"/>
        <v>108000</v>
      </c>
      <c r="F8" s="5">
        <f t="shared" si="2"/>
        <v>129600</v>
      </c>
      <c r="G8" s="5">
        <f t="shared" si="2"/>
        <v>270000</v>
      </c>
      <c r="H8" s="5">
        <f t="shared" si="2"/>
        <v>194400</v>
      </c>
      <c r="I8" s="2"/>
      <c r="J8" s="3"/>
      <c r="K8" s="3"/>
      <c r="L8" s="3"/>
      <c r="M8" s="3"/>
      <c r="N8" s="3"/>
      <c r="O8" s="3"/>
    </row>
    <row r="9" spans="1:15" x14ac:dyDescent="0.25">
      <c r="A9" s="2" t="s">
        <v>12</v>
      </c>
      <c r="B9" s="5">
        <f t="shared" ref="B9:H9" si="3">SUM(B7:B8)</f>
        <v>2520000</v>
      </c>
      <c r="C9" s="5">
        <f t="shared" si="3"/>
        <v>504000</v>
      </c>
      <c r="D9" s="5">
        <f t="shared" si="3"/>
        <v>378000</v>
      </c>
      <c r="E9" s="5">
        <f t="shared" si="3"/>
        <v>252000</v>
      </c>
      <c r="F9" s="5">
        <f t="shared" si="3"/>
        <v>302400</v>
      </c>
      <c r="G9" s="5">
        <f t="shared" si="3"/>
        <v>630000</v>
      </c>
      <c r="H9" s="5">
        <f t="shared" si="3"/>
        <v>453600</v>
      </c>
      <c r="I9" s="2"/>
      <c r="J9" s="3"/>
      <c r="K9" s="3"/>
      <c r="L9" s="3"/>
      <c r="M9" s="3"/>
      <c r="N9" s="3"/>
      <c r="O9" s="3"/>
    </row>
    <row r="10" spans="1:15" x14ac:dyDescent="0.25">
      <c r="A10" s="2"/>
      <c r="B10" s="5"/>
      <c r="C10" s="5"/>
      <c r="D10" s="5"/>
      <c r="E10" s="5"/>
      <c r="F10" s="5"/>
      <c r="G10" s="5"/>
      <c r="H10" s="5"/>
      <c r="I10" s="2"/>
      <c r="J10" s="3"/>
      <c r="K10" s="3"/>
      <c r="L10" s="3"/>
      <c r="M10" s="3"/>
      <c r="N10" s="3"/>
      <c r="O10" s="3"/>
    </row>
    <row r="11" spans="1:15" x14ac:dyDescent="0.25">
      <c r="A11" s="15" t="s">
        <v>13</v>
      </c>
      <c r="B11" s="16" t="s">
        <v>1</v>
      </c>
      <c r="C11" s="16" t="s">
        <v>2</v>
      </c>
      <c r="D11" s="16" t="s">
        <v>3</v>
      </c>
      <c r="E11" s="16" t="s">
        <v>4</v>
      </c>
      <c r="F11" s="16" t="s">
        <v>5</v>
      </c>
      <c r="G11" s="16" t="s">
        <v>6</v>
      </c>
      <c r="H11" s="16" t="s">
        <v>7</v>
      </c>
      <c r="I11" s="2"/>
      <c r="J11" s="3"/>
      <c r="K11" s="3"/>
      <c r="L11" s="3"/>
      <c r="M11" s="3"/>
      <c r="N11" s="3"/>
      <c r="O11" s="3"/>
    </row>
    <row r="12" spans="1:15" x14ac:dyDescent="0.25">
      <c r="A12" s="2" t="s">
        <v>14</v>
      </c>
      <c r="B12" s="5">
        <f t="shared" ref="B12:H12" si="4">+B4-B9</f>
        <v>4680000</v>
      </c>
      <c r="C12" s="5">
        <f t="shared" si="4"/>
        <v>936000</v>
      </c>
      <c r="D12" s="5">
        <f t="shared" si="4"/>
        <v>702000</v>
      </c>
      <c r="E12" s="5">
        <f t="shared" si="4"/>
        <v>468000</v>
      </c>
      <c r="F12" s="5">
        <f t="shared" si="4"/>
        <v>561600</v>
      </c>
      <c r="G12" s="5">
        <f t="shared" si="4"/>
        <v>1170000</v>
      </c>
      <c r="H12" s="5">
        <f t="shared" si="4"/>
        <v>842400</v>
      </c>
      <c r="I12" s="2"/>
      <c r="J12" s="3"/>
      <c r="K12" s="3"/>
      <c r="L12" s="3"/>
      <c r="M12" s="3"/>
      <c r="N12" s="3"/>
      <c r="O12" s="3"/>
    </row>
    <row r="13" spans="1:15" x14ac:dyDescent="0.25">
      <c r="A13" s="2" t="s">
        <v>15</v>
      </c>
      <c r="B13" s="5">
        <v>360000</v>
      </c>
      <c r="C13" s="5">
        <f t="shared" ref="C13:H13" si="5">$B$13/6</f>
        <v>60000</v>
      </c>
      <c r="D13" s="5">
        <f t="shared" si="5"/>
        <v>60000</v>
      </c>
      <c r="E13" s="5">
        <f t="shared" si="5"/>
        <v>60000</v>
      </c>
      <c r="F13" s="5">
        <f t="shared" si="5"/>
        <v>60000</v>
      </c>
      <c r="G13" s="5">
        <f t="shared" si="5"/>
        <v>60000</v>
      </c>
      <c r="H13" s="5">
        <f t="shared" si="5"/>
        <v>60000</v>
      </c>
      <c r="I13" s="2"/>
      <c r="J13" s="3"/>
      <c r="K13" s="3"/>
      <c r="L13" s="3"/>
      <c r="M13" s="3"/>
      <c r="N13" s="3"/>
      <c r="O13" s="3"/>
    </row>
    <row r="14" spans="1:15" x14ac:dyDescent="0.25">
      <c r="A14" s="2"/>
      <c r="B14" s="5"/>
      <c r="C14" s="5"/>
      <c r="D14" s="5"/>
      <c r="E14" s="5"/>
      <c r="F14" s="5"/>
      <c r="G14" s="5"/>
      <c r="H14" s="5"/>
      <c r="I14" s="2"/>
      <c r="J14" s="3"/>
      <c r="K14" s="3"/>
      <c r="L14" s="3"/>
      <c r="M14" s="3"/>
      <c r="N14" s="3"/>
      <c r="O14" s="3"/>
    </row>
    <row r="15" spans="1:15" x14ac:dyDescent="0.25">
      <c r="A15" s="15" t="s">
        <v>16</v>
      </c>
      <c r="B15" s="16" t="s">
        <v>1</v>
      </c>
      <c r="C15" s="16" t="s">
        <v>2</v>
      </c>
      <c r="D15" s="16" t="s">
        <v>3</v>
      </c>
      <c r="E15" s="16" t="s">
        <v>4</v>
      </c>
      <c r="F15" s="16" t="s">
        <v>5</v>
      </c>
      <c r="G15" s="16" t="s">
        <v>6</v>
      </c>
      <c r="H15" s="16" t="s">
        <v>7</v>
      </c>
      <c r="I15" s="2"/>
      <c r="J15" s="3"/>
      <c r="K15" s="3"/>
      <c r="L15" s="3"/>
      <c r="M15" s="3"/>
      <c r="N15" s="3"/>
      <c r="O15" s="3"/>
    </row>
    <row r="16" spans="1:15" x14ac:dyDescent="0.25">
      <c r="A16" s="8" t="s">
        <v>17</v>
      </c>
      <c r="B16" s="9">
        <f t="shared" ref="B16:H16" si="6">+B12-B13</f>
        <v>4320000</v>
      </c>
      <c r="C16" s="9">
        <f t="shared" si="6"/>
        <v>876000</v>
      </c>
      <c r="D16" s="9">
        <f t="shared" si="6"/>
        <v>642000</v>
      </c>
      <c r="E16" s="9">
        <f t="shared" si="6"/>
        <v>408000</v>
      </c>
      <c r="F16" s="9">
        <f t="shared" si="6"/>
        <v>501600</v>
      </c>
      <c r="G16" s="9">
        <f t="shared" si="6"/>
        <v>1110000</v>
      </c>
      <c r="H16" s="9">
        <f t="shared" si="6"/>
        <v>782400</v>
      </c>
      <c r="I16" s="2"/>
      <c r="J16" s="3"/>
      <c r="K16" s="3"/>
      <c r="L16" s="3"/>
      <c r="M16" s="3"/>
      <c r="N16" s="3"/>
      <c r="O16" s="3"/>
    </row>
    <row r="17" spans="1:15" x14ac:dyDescent="0.25">
      <c r="A17" s="2" t="s">
        <v>18</v>
      </c>
      <c r="B17" s="10">
        <f>SUM(C17:H17)</f>
        <v>0.99999999999999989</v>
      </c>
      <c r="C17" s="10">
        <f t="shared" ref="C17:H17" si="7">C16/$B$16</f>
        <v>0.20277777777777778</v>
      </c>
      <c r="D17" s="10">
        <f t="shared" si="7"/>
        <v>0.14861111111111111</v>
      </c>
      <c r="E17" s="10">
        <f t="shared" si="7"/>
        <v>9.4444444444444442E-2</v>
      </c>
      <c r="F17" s="10">
        <f t="shared" si="7"/>
        <v>0.11611111111111111</v>
      </c>
      <c r="G17" s="10">
        <f t="shared" si="7"/>
        <v>0.25694444444444442</v>
      </c>
      <c r="H17" s="10">
        <f t="shared" si="7"/>
        <v>0.18111111111111111</v>
      </c>
      <c r="I17" s="2"/>
      <c r="J17" s="3"/>
      <c r="K17" s="3"/>
      <c r="L17" s="3"/>
      <c r="M17" s="3"/>
      <c r="N17" s="3"/>
      <c r="O17" s="3"/>
    </row>
    <row r="18" spans="1:15" x14ac:dyDescent="0.25">
      <c r="A18" s="11"/>
      <c r="B18" s="12"/>
      <c r="C18" s="12"/>
      <c r="D18" s="12"/>
      <c r="E18" s="12"/>
      <c r="F18" s="12"/>
      <c r="G18" s="12"/>
      <c r="H18" s="12"/>
      <c r="I18" s="11"/>
    </row>
    <row r="19" spans="1:15" x14ac:dyDescent="0.25">
      <c r="A19" s="15" t="s">
        <v>19</v>
      </c>
      <c r="B19" s="16" t="s">
        <v>1</v>
      </c>
      <c r="C19" s="16" t="s">
        <v>2</v>
      </c>
      <c r="D19" s="16" t="s">
        <v>3</v>
      </c>
      <c r="E19" s="16" t="s">
        <v>4</v>
      </c>
      <c r="F19" s="16" t="s">
        <v>5</v>
      </c>
      <c r="G19" s="16" t="s">
        <v>6</v>
      </c>
      <c r="H19" s="16" t="s">
        <v>7</v>
      </c>
      <c r="I19" s="11"/>
    </row>
    <row r="20" spans="1:15" x14ac:dyDescent="0.25">
      <c r="A20" s="2" t="s">
        <v>8</v>
      </c>
      <c r="B20" s="10">
        <f>SUM(C20:H20)</f>
        <v>1</v>
      </c>
      <c r="C20" s="10">
        <v>0.2</v>
      </c>
      <c r="D20" s="10">
        <v>0.15</v>
      </c>
      <c r="E20" s="10">
        <v>0.1</v>
      </c>
      <c r="F20" s="10">
        <v>0.12</v>
      </c>
      <c r="G20" s="10">
        <v>0.25</v>
      </c>
      <c r="H20" s="10">
        <v>0.18</v>
      </c>
      <c r="I20" s="11"/>
    </row>
    <row r="21" spans="1:15" x14ac:dyDescent="0.25">
      <c r="A21" s="2"/>
      <c r="B21" s="5"/>
      <c r="C21" s="5"/>
      <c r="D21" s="5"/>
      <c r="E21" s="5"/>
      <c r="F21" s="5"/>
      <c r="G21" s="5"/>
      <c r="H21" s="5"/>
      <c r="I21" s="11"/>
    </row>
    <row r="22" spans="1:15" x14ac:dyDescent="0.25">
      <c r="A22" s="17" t="s">
        <v>20</v>
      </c>
      <c r="B22" s="12"/>
      <c r="C22" s="12"/>
      <c r="D22" s="12"/>
      <c r="E22" s="12"/>
      <c r="F22" s="12"/>
      <c r="G22" s="12"/>
      <c r="H22" s="12"/>
      <c r="I22" s="11"/>
    </row>
    <row r="23" spans="1:15" x14ac:dyDescent="0.25">
      <c r="A23" s="2" t="s">
        <v>10</v>
      </c>
      <c r="B23" s="10">
        <v>0.2</v>
      </c>
      <c r="C23" s="12"/>
      <c r="D23" s="12"/>
      <c r="E23" s="12"/>
      <c r="F23" s="12"/>
      <c r="G23" s="12"/>
      <c r="H23" s="12"/>
      <c r="I23" s="11"/>
    </row>
    <row r="24" spans="1:15" x14ac:dyDescent="0.25">
      <c r="A24" s="2" t="s">
        <v>11</v>
      </c>
      <c r="B24" s="10">
        <v>0.15</v>
      </c>
      <c r="C24" s="12"/>
      <c r="D24" s="12"/>
      <c r="E24" s="12"/>
      <c r="F24" s="12"/>
      <c r="G24" s="12"/>
      <c r="H24" s="12"/>
      <c r="I24" s="11"/>
    </row>
    <row r="25" spans="1:15" x14ac:dyDescent="0.25">
      <c r="B25" s="13"/>
      <c r="C25" s="13"/>
      <c r="D25" s="13"/>
      <c r="E25" s="13"/>
      <c r="F25" s="13"/>
      <c r="G25" s="13"/>
      <c r="H25" s="13"/>
    </row>
  </sheetData>
  <phoneticPr fontId="1" type="noConversion"/>
  <printOptions headings="1" gridLines="1" gridLinesSet="0"/>
  <pageMargins left="0.74803149606299213" right="0.74803149606299213" top="0.98425196850393704" bottom="0.98425196850393704" header="0.5" footer="0.5"/>
  <pageSetup paperSize="9" orientation="portrait" horizontalDpi="4294967292" verticalDpi="4294967292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3</vt:i4>
      </vt:variant>
    </vt:vector>
  </HeadingPairs>
  <TitlesOfParts>
    <vt:vector size="4" baseType="lpstr">
      <vt:lpstr>Årsbudget</vt:lpstr>
      <vt:lpstr>Lön</vt:lpstr>
      <vt:lpstr>Material</vt:lpstr>
      <vt:lpstr>Sälj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Inspelning</dc:title>
  <dc:subject/>
  <dc:creator>Klas Klurig</dc:creator>
  <cp:keywords/>
  <dc:description/>
  <cp:lastModifiedBy>Christos Gultidis</cp:lastModifiedBy>
  <dcterms:created xsi:type="dcterms:W3CDTF">1998-02-13T08:51:40Z</dcterms:created>
  <dcterms:modified xsi:type="dcterms:W3CDTF">2019-08-09T10:41:51Z</dcterms:modified>
</cp:coreProperties>
</file>