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8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Fortsättning\Övningsfiler\"/>
    </mc:Choice>
  </mc:AlternateContent>
  <xr:revisionPtr revIDLastSave="0" documentId="13_ncr:1_{76A712AE-FC63-43DA-83C7-0C91888439CC}" xr6:coauthVersionLast="36" xr6:coauthVersionMax="36" xr10:uidLastSave="{00000000-0000-0000-0000-000000000000}"/>
  <bookViews>
    <workbookView xWindow="360" yWindow="30" windowWidth="11280" windowHeight="5970" xr2:uid="{00000000-000D-0000-FFFF-FFFF00000000}"/>
  </bookViews>
  <sheets>
    <sheet name="Lönelista" sheetId="1" r:id="rId1"/>
    <sheet name="Blad1" sheetId="2" r:id="rId2"/>
  </sheets>
  <definedNames>
    <definedName name="_xlnm._FilterDatabase" localSheetId="0" hidden="1">Lönelista!$A$1:$G$5</definedName>
    <definedName name="Löne.och.skattetabell">Lönelista!$A$1:$G$5</definedName>
    <definedName name="_xlnm.Extract" localSheetId="0">Lönelista!$I$13:$L$13</definedName>
    <definedName name="_xlnm.Criteria" localSheetId="0">Lönelista!$I$9:$J$10</definedName>
    <definedName name="vv">Lönelista!$I$9:$J$10</definedName>
  </definedNames>
  <calcPr calcId="191029"/>
</workbook>
</file>

<file path=xl/calcChain.xml><?xml version="1.0" encoding="utf-8"?>
<calcChain xmlns="http://schemas.openxmlformats.org/spreadsheetml/2006/main">
  <c r="E21" i="1" l="1"/>
  <c r="D21" i="1"/>
  <c r="E16" i="1"/>
  <c r="D16" i="1"/>
  <c r="E11" i="1"/>
  <c r="D11" i="1"/>
  <c r="E6" i="1"/>
  <c r="E22" i="1" s="1"/>
  <c r="D6" i="1"/>
  <c r="D22" i="1" s="1"/>
  <c r="F2" i="1"/>
  <c r="F7" i="1"/>
  <c r="F12" i="1"/>
  <c r="F17" i="1"/>
  <c r="F3" i="1"/>
  <c r="F8" i="1"/>
  <c r="F13" i="1"/>
  <c r="F18" i="1"/>
  <c r="F4" i="1"/>
  <c r="F9" i="1"/>
  <c r="F14" i="1"/>
  <c r="F19" i="1"/>
  <c r="F5" i="1"/>
  <c r="F10" i="1"/>
  <c r="F15" i="1"/>
  <c r="F20" i="1"/>
  <c r="F16" i="1" l="1"/>
  <c r="F21" i="1"/>
  <c r="F11" i="1"/>
  <c r="F6" i="1"/>
  <c r="F22" i="1" l="1"/>
</calcChain>
</file>

<file path=xl/sharedStrings.xml><?xml version="1.0" encoding="utf-8"?>
<sst xmlns="http://schemas.openxmlformats.org/spreadsheetml/2006/main" count="61" uniqueCount="25">
  <si>
    <t>Anställningsnummer</t>
  </si>
  <si>
    <t>Namn</t>
  </si>
  <si>
    <t>Månad</t>
  </si>
  <si>
    <t>Lön</t>
  </si>
  <si>
    <t>ÖT-ersättning</t>
  </si>
  <si>
    <t>Total lön</t>
  </si>
  <si>
    <t>Skattetabell</t>
  </si>
  <si>
    <t>10076-76</t>
  </si>
  <si>
    <t>Anders Andersson</t>
  </si>
  <si>
    <t>Januari</t>
  </si>
  <si>
    <t>10032-03</t>
  </si>
  <si>
    <t>Bengt Bengtsson</t>
  </si>
  <si>
    <t>20098-67</t>
  </si>
  <si>
    <t>Claes Claesson</t>
  </si>
  <si>
    <t>40077-76</t>
  </si>
  <si>
    <t>David Davidsson</t>
  </si>
  <si>
    <t>Februari</t>
  </si>
  <si>
    <t>Mars</t>
  </si>
  <si>
    <t>April</t>
  </si>
  <si>
    <t>Anders Andersson Totalt</t>
  </si>
  <si>
    <t>Bengt Bengtsson Totalt</t>
  </si>
  <si>
    <t>Claes Claesson Totalt</t>
  </si>
  <si>
    <t>David Davidsson Totalt</t>
  </si>
  <si>
    <t>Totalt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</si>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</sst>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r&quot;"/>
  </numFmts>
  <fonts count="5" x14ac:knownFonts="1">
    <font>
      <sz val="10"/>
      <name val="Arial"/>
    </font>
    <font>
      <b/>
      <sz val="11"/>
      <color theme="3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4" fillId="2" borderId="0" applyNumberFormat="0" applyBorder="0" applyAlignment="0" applyProtection="0"/>
  </cellStyleXfs>
  <cellXfs count="6">
    <xf numFmtId="0" fontId="0" fillId="0" borderId="0" xfId="0"/>
    <xf numFmtId="0" fontId="3" fillId="0" borderId="0" xfId="0" applyFont="1"/>
    <xf numFmtId="164" fontId="3" fillId="0" borderId="0" xfId="0" applyNumberFormat="1" applyFont="1"/>
    <xf numFmtId="0" fontId="2" fillId="0" borderId="0" xfId="0" applyNumberFormat="1" applyFont="1"/>
    <xf numFmtId="0" fontId="2" fillId="0" borderId="0" xfId="0" applyFont="1"/>
    <xf numFmtId="0" fontId="2" fillId="2" borderId="0" xfId="2" applyFont="1"/>
  </cellXfs>
  <cellStyles count="3">
    <cellStyle name="Dekorfärg1" xfId="2" builtinId="29"/>
    <cellStyle name="Normal" xfId="0" builtinId="0"/>
    <cellStyle name="Rubrik 3" xfId="1" builtinId="18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workbookViewId="0"/>
  </sheetViews>
  <sheetFormatPr defaultRowHeight="15" outlineLevelRow="2" x14ac:dyDescent="0.25"/>
  <cols>
    <col min="1" max="2" width="20.7109375" style="1" customWidth="1"/>
    <col min="3" max="4" width="12.7109375" style="1" customWidth="1"/>
    <col min="5" max="5" width="13.28515625" style="1" bestFit="1" customWidth="1"/>
    <col min="6" max="6" width="13" style="1" customWidth="1"/>
    <col min="7" max="7" width="12.7109375" style="1" customWidth="1"/>
    <col min="8" max="16384" width="9.140625" style="1"/>
  </cols>
  <sheetData>
    <row r="1" spans="1:7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pans="1:7" outlineLevel="2" x14ac:dyDescent="0.25">
      <c r="A2" s="1" t="s">
        <v>7</v>
      </c>
      <c r="B2" s="1" t="s">
        <v>8</v>
      </c>
      <c r="C2" s="1" t="s">
        <v>9</v>
      </c>
      <c r="D2" s="2">
        <v>13800</v>
      </c>
      <c r="E2" s="2">
        <v>0</v>
      </c>
      <c r="F2" s="2">
        <f>SUM(D2:E2)</f>
        <v>13800</v>
      </c>
      <c r="G2" s="1">
        <v>28</v>
      </c>
    </row>
    <row r="3" spans="1:7" outlineLevel="2" x14ac:dyDescent="0.25">
      <c r="A3" s="1" t="s">
        <v>7</v>
      </c>
      <c r="B3" s="1" t="s">
        <v>8</v>
      </c>
      <c r="C3" s="1" t="s">
        <v>16</v>
      </c>
      <c r="D3" s="2">
        <v>13800</v>
      </c>
      <c r="E3" s="2">
        <v>300</v>
      </c>
      <c r="F3" s="2">
        <f>SUM(D3:E3)</f>
        <v>14100</v>
      </c>
      <c r="G3" s="1">
        <v>28</v>
      </c>
    </row>
    <row r="4" spans="1:7" outlineLevel="2" x14ac:dyDescent="0.25">
      <c r="A4" s="1" t="s">
        <v>7</v>
      </c>
      <c r="B4" s="1" t="s">
        <v>8</v>
      </c>
      <c r="C4" s="1" t="s">
        <v>17</v>
      </c>
      <c r="D4" s="2">
        <v>13800</v>
      </c>
      <c r="E4" s="2">
        <v>0</v>
      </c>
      <c r="F4" s="2">
        <f>SUM(D4:E4)</f>
        <v>13800</v>
      </c>
      <c r="G4" s="1">
        <v>28</v>
      </c>
    </row>
    <row r="5" spans="1:7" outlineLevel="2" x14ac:dyDescent="0.25">
      <c r="A5" s="1" t="s">
        <v>7</v>
      </c>
      <c r="B5" s="1" t="s">
        <v>8</v>
      </c>
      <c r="C5" s="1" t="s">
        <v>18</v>
      </c>
      <c r="D5" s="2">
        <v>13800</v>
      </c>
      <c r="E5" s="2">
        <v>2000</v>
      </c>
      <c r="F5" s="2">
        <f>SUM(D5:E5)</f>
        <v>15800</v>
      </c>
      <c r="G5" s="1">
        <v>28</v>
      </c>
    </row>
    <row r="6" spans="1:7" outlineLevel="1" x14ac:dyDescent="0.25">
      <c r="B6" s="3" t="s">
        <v>19</v>
      </c>
      <c r="D6" s="2">
        <f>SUBTOTAL(9,D2:D5)</f>
        <v>55200</v>
      </c>
      <c r="E6" s="2">
        <f>SUBTOTAL(9,E2:E5)</f>
        <v>2300</v>
      </c>
      <c r="F6" s="2">
        <f>SUBTOTAL(9,F2:F5)</f>
        <v>57500</v>
      </c>
    </row>
    <row r="7" spans="1:7" outlineLevel="2" x14ac:dyDescent="0.25">
      <c r="A7" s="1" t="s">
        <v>10</v>
      </c>
      <c r="B7" s="1" t="s">
        <v>11</v>
      </c>
      <c r="C7" s="1" t="s">
        <v>9</v>
      </c>
      <c r="D7" s="2">
        <v>15700</v>
      </c>
      <c r="E7" s="2">
        <v>2200</v>
      </c>
      <c r="F7" s="2">
        <f>SUM(D7:E7)</f>
        <v>17900</v>
      </c>
      <c r="G7" s="1">
        <v>28</v>
      </c>
    </row>
    <row r="8" spans="1:7" outlineLevel="2" x14ac:dyDescent="0.25">
      <c r="A8" s="1" t="s">
        <v>10</v>
      </c>
      <c r="B8" s="1" t="s">
        <v>11</v>
      </c>
      <c r="C8" s="1" t="s">
        <v>16</v>
      </c>
      <c r="D8" s="2">
        <v>15700</v>
      </c>
      <c r="E8" s="2">
        <v>1200</v>
      </c>
      <c r="F8" s="2">
        <f>SUM(D8:E8)</f>
        <v>16900</v>
      </c>
      <c r="G8" s="1">
        <v>28</v>
      </c>
    </row>
    <row r="9" spans="1:7" outlineLevel="2" x14ac:dyDescent="0.25">
      <c r="A9" s="1" t="s">
        <v>10</v>
      </c>
      <c r="B9" s="1" t="s">
        <v>11</v>
      </c>
      <c r="C9" s="1" t="s">
        <v>17</v>
      </c>
      <c r="D9" s="2">
        <v>15700</v>
      </c>
      <c r="E9" s="2">
        <v>6700</v>
      </c>
      <c r="F9" s="2">
        <f>SUM(D9:E9)</f>
        <v>22400</v>
      </c>
      <c r="G9" s="1">
        <v>28</v>
      </c>
    </row>
    <row r="10" spans="1:7" outlineLevel="2" x14ac:dyDescent="0.25">
      <c r="A10" s="1" t="s">
        <v>10</v>
      </c>
      <c r="B10" s="1" t="s">
        <v>11</v>
      </c>
      <c r="C10" s="1" t="s">
        <v>18</v>
      </c>
      <c r="D10" s="2">
        <v>15700</v>
      </c>
      <c r="E10" s="2">
        <v>4000</v>
      </c>
      <c r="F10" s="2">
        <f>SUM(D10:E10)</f>
        <v>19700</v>
      </c>
      <c r="G10" s="1">
        <v>28</v>
      </c>
    </row>
    <row r="11" spans="1:7" outlineLevel="1" x14ac:dyDescent="0.25">
      <c r="B11" s="4" t="s">
        <v>20</v>
      </c>
      <c r="D11" s="2">
        <f>SUBTOTAL(9,D7:D10)</f>
        <v>62800</v>
      </c>
      <c r="E11" s="2">
        <f>SUBTOTAL(9,E7:E10)</f>
        <v>14100</v>
      </c>
      <c r="F11" s="2">
        <f>SUBTOTAL(9,F7:F10)</f>
        <v>76900</v>
      </c>
    </row>
    <row r="12" spans="1:7" outlineLevel="2" x14ac:dyDescent="0.25">
      <c r="A12" s="1" t="s">
        <v>12</v>
      </c>
      <c r="B12" s="1" t="s">
        <v>13</v>
      </c>
      <c r="C12" s="1" t="s">
        <v>9</v>
      </c>
      <c r="D12" s="2">
        <v>22000</v>
      </c>
      <c r="E12" s="2">
        <v>0</v>
      </c>
      <c r="F12" s="2">
        <f>SUM(D12:E12)</f>
        <v>22000</v>
      </c>
      <c r="G12" s="1">
        <v>31</v>
      </c>
    </row>
    <row r="13" spans="1:7" outlineLevel="2" x14ac:dyDescent="0.25">
      <c r="A13" s="1" t="s">
        <v>12</v>
      </c>
      <c r="B13" s="1" t="s">
        <v>13</v>
      </c>
      <c r="C13" s="1" t="s">
        <v>16</v>
      </c>
      <c r="D13" s="2">
        <v>22000</v>
      </c>
      <c r="E13" s="2">
        <v>1400</v>
      </c>
      <c r="F13" s="2">
        <f>SUM(D13:E13)</f>
        <v>23400</v>
      </c>
      <c r="G13" s="1">
        <v>31</v>
      </c>
    </row>
    <row r="14" spans="1:7" outlineLevel="2" x14ac:dyDescent="0.25">
      <c r="A14" s="1" t="s">
        <v>12</v>
      </c>
      <c r="B14" s="1" t="s">
        <v>13</v>
      </c>
      <c r="C14" s="1" t="s">
        <v>17</v>
      </c>
      <c r="D14" s="2">
        <v>22000</v>
      </c>
      <c r="E14" s="2">
        <v>0</v>
      </c>
      <c r="F14" s="2">
        <f>SUM(D14:E14)</f>
        <v>22000</v>
      </c>
      <c r="G14" s="1">
        <v>31</v>
      </c>
    </row>
    <row r="15" spans="1:7" outlineLevel="2" x14ac:dyDescent="0.25">
      <c r="A15" s="1" t="s">
        <v>12</v>
      </c>
      <c r="B15" s="1" t="s">
        <v>13</v>
      </c>
      <c r="C15" s="1" t="s">
        <v>18</v>
      </c>
      <c r="D15" s="2">
        <v>22000</v>
      </c>
      <c r="E15" s="2">
        <v>500</v>
      </c>
      <c r="F15" s="2">
        <f>SUM(D15:E15)</f>
        <v>22500</v>
      </c>
      <c r="G15" s="1">
        <v>31</v>
      </c>
    </row>
    <row r="16" spans="1:7" outlineLevel="1" x14ac:dyDescent="0.25">
      <c r="B16" s="4" t="s">
        <v>21</v>
      </c>
      <c r="D16" s="2">
        <f>SUBTOTAL(9,D12:D15)</f>
        <v>88000</v>
      </c>
      <c r="E16" s="2">
        <f>SUBTOTAL(9,E12:E15)</f>
        <v>1900</v>
      </c>
      <c r="F16" s="2">
        <f>SUBTOTAL(9,F12:F15)</f>
        <v>89900</v>
      </c>
    </row>
    <row r="17" spans="1:7" outlineLevel="2" x14ac:dyDescent="0.25">
      <c r="A17" s="1" t="s">
        <v>14</v>
      </c>
      <c r="B17" s="1" t="s">
        <v>15</v>
      </c>
      <c r="C17" s="1" t="s">
        <v>9</v>
      </c>
      <c r="D17" s="2">
        <v>14600</v>
      </c>
      <c r="E17" s="2">
        <v>4500</v>
      </c>
      <c r="F17" s="2">
        <f>SUM(D17:E17)</f>
        <v>19100</v>
      </c>
      <c r="G17" s="1">
        <v>30</v>
      </c>
    </row>
    <row r="18" spans="1:7" outlineLevel="2" x14ac:dyDescent="0.25">
      <c r="A18" s="1" t="s">
        <v>14</v>
      </c>
      <c r="B18" s="1" t="s">
        <v>15</v>
      </c>
      <c r="C18" s="1" t="s">
        <v>16</v>
      </c>
      <c r="D18" s="2">
        <v>14600</v>
      </c>
      <c r="E18" s="2">
        <v>3200</v>
      </c>
      <c r="F18" s="2">
        <f>SUM(D18:E18)</f>
        <v>17800</v>
      </c>
      <c r="G18" s="1">
        <v>30</v>
      </c>
    </row>
    <row r="19" spans="1:7" outlineLevel="2" x14ac:dyDescent="0.25">
      <c r="A19" s="1" t="s">
        <v>14</v>
      </c>
      <c r="B19" s="1" t="s">
        <v>15</v>
      </c>
      <c r="C19" s="1" t="s">
        <v>17</v>
      </c>
      <c r="D19" s="2">
        <v>14600</v>
      </c>
      <c r="E19" s="2">
        <v>2300</v>
      </c>
      <c r="F19" s="2">
        <f>SUM(D19:E19)</f>
        <v>16900</v>
      </c>
      <c r="G19" s="1">
        <v>30</v>
      </c>
    </row>
    <row r="20" spans="1:7" outlineLevel="2" x14ac:dyDescent="0.25">
      <c r="A20" s="1" t="s">
        <v>14</v>
      </c>
      <c r="B20" s="1" t="s">
        <v>15</v>
      </c>
      <c r="C20" s="1" t="s">
        <v>18</v>
      </c>
      <c r="D20" s="2">
        <v>14600</v>
      </c>
      <c r="E20" s="2">
        <v>1200</v>
      </c>
      <c r="F20" s="2">
        <f>SUM(D20:E20)</f>
        <v>15800</v>
      </c>
      <c r="G20" s="1">
        <v>30</v>
      </c>
    </row>
    <row r="21" spans="1:7" outlineLevel="1" x14ac:dyDescent="0.25">
      <c r="B21" s="4" t="s">
        <v>22</v>
      </c>
      <c r="D21" s="2">
        <f>SUBTOTAL(9,D17:D20)</f>
        <v>58400</v>
      </c>
      <c r="E21" s="2">
        <f>SUBTOTAL(9,E17:E20)</f>
        <v>11200</v>
      </c>
      <c r="F21" s="2">
        <f>SUBTOTAL(9,F17:F20)</f>
        <v>69600</v>
      </c>
    </row>
    <row r="22" spans="1:7" x14ac:dyDescent="0.25">
      <c r="B22" s="4" t="s">
        <v>23</v>
      </c>
      <c r="D22" s="2">
        <f>SUBTOTAL(9,D2:D20)</f>
        <v>264400</v>
      </c>
      <c r="E22" s="2">
        <f>SUBTOTAL(9,E2:E20)</f>
        <v>29500</v>
      </c>
      <c r="F22" s="2">
        <f>SUBTOTAL(9,F2:F20)</f>
        <v>293900</v>
      </c>
    </row>
    <row r="24" spans="1:7" x14ac:dyDescent="0.25">
      <c r="A24" s="1" t="s">
        <v>24</v>
      </c>
    </row>
  </sheetData>
  <sortState ref="A2:G17">
    <sortCondition ref="B2:B17"/>
    <sortCondition ref="C2:C17" customList="januari,februari,mars,april,maj,juni,juli,augusti,september,oktober,november,december"/>
  </sortState>
  <pageMargins left="0.75" right="0.75" top="1" bottom="1" header="0.5" footer="0.5"/>
  <pageSetup paperSize="9" orientation="portrait" r:id="rId1"/>
  <headerFooter alignWithMargins="0">
    <oddHeader>&amp;A</oddHeader>
    <oddFooter>Sida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D8D3A-8D3B-4B22-8B27-9F259FEC1F6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2</vt:i4>
      </vt:variant>
      <vt:variant>
        <vt:lpstr>Namngivna områden</vt:lpstr>
      </vt:variant>
      <vt:variant>
        <vt:i4>4</vt:i4>
      </vt:variant>
    </vt:vector>
  </HeadingPairs>
  <TitlesOfParts>
    <vt:vector size="6" baseType="lpstr">
      <vt:lpstr>Lönelista</vt:lpstr>
      <vt:lpstr>Blad1</vt:lpstr>
      <vt:lpstr>Löne.och.skattetabell</vt:lpstr>
      <vt:lpstr>Lönelista!Urval</vt:lpstr>
      <vt:lpstr>Lönelista!Villkor</vt:lpstr>
      <vt:lpstr>vv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Extratid</dc:title>
  <dc:creator>Klas Klurig</dc:creator>
  <cp:lastModifiedBy>Christos Gultidis</cp:lastModifiedBy>
  <dcterms:created xsi:type="dcterms:W3CDTF">1996-05-24T15:26:45Z</dcterms:created>
  <dcterms:modified xsi:type="dcterms:W3CDTF">2019-08-08T11:40:02Z</dcterms:modified>
</cp:coreProperties>
</file>