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Backup USB/Excel/Excel acc gk 2010/"/>
    </mc:Choice>
  </mc:AlternateContent>
  <xr:revisionPtr revIDLastSave="17" documentId="11_6A1B00A7A882D9C52D36E94373820A96F44FD0B2" xr6:coauthVersionLast="47" xr6:coauthVersionMax="47" xr10:uidLastSave="{871538DD-767A-45E1-9510-9A213B3AA8A7}"/>
  <bookViews>
    <workbookView xWindow="28680" yWindow="-120" windowWidth="29040" windowHeight="15840" xr2:uid="{00000000-000D-0000-FFFF-FFFF00000000}"/>
  </bookViews>
  <sheets>
    <sheet name="Staplar" sheetId="6" r:id="rId1"/>
    <sheet name="Linje 1" sheetId="1" r:id="rId2"/>
    <sheet name="Cirkel" sheetId="14" r:id="rId3"/>
    <sheet name="Kombinationsdiagram" sheetId="13" r:id="rId4"/>
    <sheet name="Miniatyrdiagram" sheetId="15" r:id="rId5"/>
  </sheets>
  <externalReferences>
    <externalReference r:id="rId6"/>
  </externalReferences>
  <definedNames>
    <definedName name="Koncern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3" l="1"/>
  <c r="L4" i="13"/>
  <c r="K4" i="13"/>
  <c r="J4" i="13"/>
  <c r="I4" i="13"/>
  <c r="H4" i="13"/>
  <c r="G4" i="13"/>
  <c r="F4" i="13"/>
  <c r="E4" i="13"/>
  <c r="D4" i="13"/>
  <c r="C4" i="13"/>
  <c r="B4" i="13"/>
  <c r="B5" i="13" s="1"/>
  <c r="C5" i="13" l="1"/>
  <c r="D5" i="13" s="1"/>
  <c r="E5" i="13" s="1"/>
  <c r="F5" i="13" s="1"/>
  <c r="G5" i="13" s="1"/>
  <c r="H5" i="13" s="1"/>
  <c r="I5" i="13" s="1"/>
  <c r="J5" i="13" s="1"/>
  <c r="K5" i="13" s="1"/>
  <c r="L5" i="13" s="1"/>
  <c r="M5" i="13" s="1"/>
</calcChain>
</file>

<file path=xl/sharedStrings.xml><?xml version="1.0" encoding="utf-8"?>
<sst xmlns="http://schemas.openxmlformats.org/spreadsheetml/2006/main" count="71" uniqueCount="71">
  <si>
    <t>Sveriges befolkning</t>
  </si>
  <si>
    <t>Ålder</t>
  </si>
  <si>
    <t>(Källa: SCB)</t>
  </si>
  <si>
    <t>0-9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</si>
  <si>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</si>
  <si>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</si>
  <si>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</si>
  <si>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</si>
  <si>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</si>
  <si>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</si>
  <si>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</si>
  <si>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</si>
  <si>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</si>
  <si>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100-109</t>
  </si>
  <si>
    <t>110-119</t>
  </si>
  <si>
    <t>Antal kvinnor</t>
  </si>
  <si>
    <t>Antal män</t>
  </si>
  <si>
    <t>Antal angivet i tusental</t>
  </si>
  <si>
    <t>Livsmedel</t>
  </si>
  <si>
    <t>Alkohol och tobak</t>
  </si>
  <si>
    <t>Boende</t>
  </si>
  <si>
    <t>Restaurant och logi</t>
  </si>
  <si>
    <t>(kkr)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</si>
  <si>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</si>
  <si>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</si>
  <si>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</si>
  <si>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</si>
  <si>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</si>
  <si>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</si>
  <si>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</si>
  <si>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</si>
  <si>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</si>
  <si>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</si>
  <si>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</si>
  <si>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</si>
  <si>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Intäkter</t>
  </si>
  <si>
    <t>Kostnader</t>
  </si>
  <si>
    <t>Resultat</t>
  </si>
  <si>
    <t>Ack. Resultat</t>
  </si>
  <si>
    <t>KPI per år (1980 = 100)</t>
  </si>
  <si>
    <t>Påbörjade lägenheter under 2000-talet</t>
  </si>
  <si>
    <t>Totalt</t>
  </si>
  <si>
    <t>Stockholms län</t>
  </si>
  <si>
    <t>Uppsala län</t>
  </si>
  <si>
    <t>Gotlands län</t>
  </si>
  <si>
    <t>Skåne län</t>
  </si>
  <si>
    <t>Västra Götalands län</t>
  </si>
  <si>
    <t>Serie 1</t>
  </si>
  <si>
    <t>Serie 2</t>
  </si>
  <si>
    <t>Serie 3</t>
  </si>
  <si>
    <t>Serie 4</t>
  </si>
  <si>
    <t>Serie 5</t>
  </si>
  <si>
    <t>Serie 6</t>
  </si>
  <si>
    <t>Serie 7</t>
  </si>
  <si>
    <t>Serie 8</t>
  </si>
  <si>
    <t>Serie 9</t>
  </si>
  <si>
    <t>Serie 10</t>
  </si>
  <si>
    <t>Serie 11</t>
  </si>
  <si>
    <t>Serie 12</t>
  </si>
  <si>
    <t>Serie 13</t>
  </si>
  <si>
    <t>Serie 14</t>
  </si>
  <si>
    <t>Serie 15</t>
  </si>
  <si>
    <t>Serie 16</t>
  </si>
  <si>
    <t>Serie 17</t>
  </si>
  <si>
    <t>Serie 18</t>
  </si>
  <si>
    <t>Serie 19</t>
  </si>
  <si>
    <t>Serie 20</t>
  </si>
  <si>
    <t>Serie 21</t>
  </si>
  <si>
    <t>Serie 22</t>
  </si>
  <si>
    <t>Serie 23</t>
  </si>
  <si>
    <t>Serie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</si>
</sst>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0"/>
      <name val="Verdana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Verdan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indexed="25"/>
      </bottom>
      <diagonal/>
    </border>
  </borders>
  <cellStyleXfs count="10">
    <xf numFmtId="0" fontId="0" fillId="0" borderId="0"/>
    <xf numFmtId="0" fontId="5" fillId="0" borderId="1" applyNumberFormat="0" applyFill="0" applyAlignment="0" applyProtection="0"/>
    <xf numFmtId="0" fontId="6" fillId="0" borderId="0" applyNumberFormat="0" applyFill="0" applyBorder="0" applyAlignment="0" applyProtection="0"/>
    <xf numFmtId="0" fontId="3" fillId="0" borderId="0" applyNumberFormat="0" applyFill="0" applyBorder="0" applyProtection="0">
      <alignment vertical="top"/>
    </xf>
    <xf numFmtId="0" fontId="2" fillId="0" borderId="0"/>
    <xf numFmtId="0" fontId="7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0" borderId="0"/>
    <xf numFmtId="0" fontId="10" fillId="0" borderId="0"/>
  </cellStyleXfs>
  <cellXfs count="25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4" fontId="11" fillId="0" borderId="0" xfId="9" applyNumberFormat="1" applyFont="1"/>
    <xf numFmtId="1" fontId="1" fillId="0" borderId="0" xfId="9" applyNumberFormat="1" applyFont="1"/>
    <xf numFmtId="0" fontId="7" fillId="2" borderId="0" xfId="6" applyFont="1"/>
    <xf numFmtId="0" fontId="1" fillId="0" borderId="0" xfId="8" applyFont="1"/>
    <xf numFmtId="3" fontId="1" fillId="0" borderId="0" xfId="8" applyNumberFormat="1" applyFont="1"/>
    <xf numFmtId="0" fontId="11" fillId="0" borderId="0" xfId="4" applyFont="1" applyAlignment="1" applyProtection="1">
      <alignment horizontal="left"/>
      <protection locked="0"/>
    </xf>
    <xf numFmtId="0" fontId="1" fillId="0" borderId="0" xfId="4" applyFont="1" applyAlignment="1" applyProtection="1">
      <alignment horizontal="left"/>
      <protection locked="0"/>
    </xf>
    <xf numFmtId="0" fontId="1" fillId="0" borderId="0" xfId="4" applyFont="1"/>
    <xf numFmtId="3" fontId="1" fillId="0" borderId="0" xfId="4" applyNumberFormat="1" applyFont="1" applyProtection="1">
      <protection locked="0"/>
    </xf>
    <xf numFmtId="3" fontId="1" fillId="0" borderId="0" xfId="4" applyNumberFormat="1" applyFont="1"/>
    <xf numFmtId="14" fontId="12" fillId="0" borderId="0" xfId="3" applyNumberFormat="1" applyFont="1">
      <alignment vertical="top"/>
    </xf>
    <xf numFmtId="0" fontId="13" fillId="0" borderId="0" xfId="0" applyFont="1"/>
    <xf numFmtId="14" fontId="14" fillId="0" borderId="0" xfId="3" applyNumberFormat="1" applyFont="1">
      <alignment vertical="top"/>
    </xf>
    <xf numFmtId="0" fontId="13" fillId="0" borderId="0" xfId="0" applyFont="1" applyAlignment="1">
      <alignment horizontal="center"/>
    </xf>
    <xf numFmtId="0" fontId="15" fillId="0" borderId="0" xfId="0" applyFont="1"/>
    <xf numFmtId="164" fontId="13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" fontId="13" fillId="0" borderId="0" xfId="0" applyNumberFormat="1" applyFont="1" applyAlignment="1">
      <alignment vertical="center" wrapText="1"/>
    </xf>
    <xf numFmtId="1" fontId="13" fillId="0" borderId="0" xfId="0" applyNumberFormat="1" applyFont="1"/>
    <xf numFmtId="0" fontId="7" fillId="5" borderId="0" xfId="7" applyFont="1" applyFill="1"/>
    <xf numFmtId="0" fontId="13" fillId="0" borderId="0" xfId="6" applyFont="1" applyFill="1"/>
  </cellXfs>
  <cellStyles count="10">
    <cellStyle name="Färg1 2" xfId="5" xr:uid="{00000000-0005-0000-0000-000000000000}"/>
    <cellStyle name="Färg1 3" xfId="6" xr:uid="{00000000-0005-0000-0000-000001000000}"/>
    <cellStyle name="Färg2 2" xfId="7" xr:uid="{00000000-0005-0000-0000-000002000000}"/>
    <cellStyle name="Heading 1" xfId="1" xr:uid="{00000000-0005-0000-0000-000003000000}"/>
    <cellStyle name="Heading 4" xfId="2" xr:uid="{00000000-0005-0000-0000-000004000000}"/>
    <cellStyle name="Normal" xfId="0" builtinId="0"/>
    <cellStyle name="Normal 2" xfId="4" xr:uid="{00000000-0005-0000-0000-000006000000}"/>
    <cellStyle name="Normal 2 2" xfId="9" xr:uid="{00000000-0005-0000-0000-000007000000}"/>
    <cellStyle name="Normal 3" xfId="8" xr:uid="{00000000-0005-0000-0000-000008000000}"/>
    <cellStyle name="Style 34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ursplaneringar\Office%202010\Sortera%20och%20filtr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klines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G4" sqref="G4"/>
    </sheetView>
  </sheetViews>
  <sheetFormatPr defaultRowHeight="15" x14ac:dyDescent="0.25"/>
  <cols>
    <col min="1" max="1" width="17.875" style="14" bestFit="1" customWidth="1"/>
    <col min="2" max="5" width="9.125" style="14" customWidth="1"/>
    <col min="6" max="6" width="9" style="14"/>
    <col min="7" max="7" width="10.625" style="14" customWidth="1"/>
    <col min="8" max="9" width="9" style="14"/>
    <col min="10" max="10" width="11.625" style="14" customWidth="1"/>
    <col min="11" max="11" width="11.25" style="14" customWidth="1"/>
    <col min="12" max="16384" width="9" style="14"/>
  </cols>
  <sheetData>
    <row r="1" spans="1:5" x14ac:dyDescent="0.25">
      <c r="A1" s="17" t="s">
        <v>39</v>
      </c>
    </row>
    <row r="3" spans="1:5" x14ac:dyDescent="0.25">
      <c r="A3" s="19"/>
      <c r="B3" s="20">
        <v>2020</v>
      </c>
      <c r="C3" s="20">
        <v>2021</v>
      </c>
      <c r="D3" s="20">
        <v>2022</v>
      </c>
      <c r="E3" s="20">
        <v>2023</v>
      </c>
    </row>
    <row r="4" spans="1:5" x14ac:dyDescent="0.25">
      <c r="A4" s="20" t="s">
        <v>18</v>
      </c>
      <c r="B4" s="21">
        <v>244.77</v>
      </c>
      <c r="C4" s="21">
        <v>261.69</v>
      </c>
      <c r="D4" s="21">
        <v>269.26</v>
      </c>
      <c r="E4" s="21">
        <v>273.16000000000003</v>
      </c>
    </row>
    <row r="5" spans="1:5" x14ac:dyDescent="0.25">
      <c r="A5" s="20" t="s">
        <v>19</v>
      </c>
      <c r="B5" s="21">
        <v>382.63</v>
      </c>
      <c r="C5" s="21">
        <v>412.23</v>
      </c>
      <c r="D5" s="21">
        <v>423.82</v>
      </c>
      <c r="E5" s="21">
        <v>428.34</v>
      </c>
    </row>
    <row r="6" spans="1:5" x14ac:dyDescent="0.25">
      <c r="A6" s="20" t="s">
        <v>20</v>
      </c>
      <c r="B6" s="21">
        <v>352.35</v>
      </c>
      <c r="C6" s="21">
        <v>376.44</v>
      </c>
      <c r="D6" s="22">
        <v>356.24</v>
      </c>
      <c r="E6" s="22">
        <v>355.7</v>
      </c>
    </row>
    <row r="7" spans="1:5" x14ac:dyDescent="0.25">
      <c r="A7" s="20" t="s">
        <v>21</v>
      </c>
      <c r="B7" s="21">
        <v>420.16</v>
      </c>
      <c r="C7" s="21">
        <v>442.83</v>
      </c>
      <c r="D7" s="21">
        <v>456.27</v>
      </c>
      <c r="E7" s="21">
        <v>470.56</v>
      </c>
    </row>
  </sheetData>
  <sortState xmlns:xlrd2="http://schemas.microsoft.com/office/spreadsheetml/2017/richdata2" ref="A5:F10">
    <sortCondition ref="A6"/>
  </sortState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2"/>
  <sheetViews>
    <sheetView workbookViewId="0">
      <selection activeCell="B2" sqref="B2"/>
    </sheetView>
  </sheetViews>
  <sheetFormatPr defaultRowHeight="15" x14ac:dyDescent="0.25"/>
  <cols>
    <col min="1" max="1" width="9.375" style="14" customWidth="1"/>
    <col min="2" max="2" width="13.25" style="14" bestFit="1" customWidth="1"/>
    <col min="3" max="3" width="10.375" style="14" bestFit="1" customWidth="1"/>
    <col min="4" max="16384" width="9" style="14"/>
  </cols>
  <sheetData>
    <row r="1" spans="1:3" x14ac:dyDescent="0.25">
      <c r="A1" s="13" t="s">
        <v>0</v>
      </c>
    </row>
    <row r="2" spans="1:3" x14ac:dyDescent="0.25">
      <c r="A2" s="15" t="s">
        <v>2</v>
      </c>
    </row>
    <row r="3" spans="1:3" x14ac:dyDescent="0.25">
      <c r="A3" s="15"/>
      <c r="B3" s="16" t="s">
        <v>17</v>
      </c>
      <c r="C3" s="16"/>
    </row>
    <row r="4" spans="1:3" x14ac:dyDescent="0.25">
      <c r="A4" s="17" t="s">
        <v>1</v>
      </c>
      <c r="B4" s="17" t="s">
        <v>15</v>
      </c>
      <c r="C4" s="17" t="s">
        <v>16</v>
      </c>
    </row>
    <row r="5" spans="1:3" x14ac:dyDescent="0.25">
      <c r="A5" s="14" t="s">
        <v>3</v>
      </c>
      <c r="B5" s="18">
        <v>487.41800000000001</v>
      </c>
      <c r="C5" s="18">
        <v>514.125</v>
      </c>
    </row>
    <row r="6" spans="1:3" x14ac:dyDescent="0.25">
      <c r="A6" s="14" t="s">
        <v>4</v>
      </c>
      <c r="B6" s="18">
        <v>573.02</v>
      </c>
      <c r="C6" s="18">
        <v>604.19799999999998</v>
      </c>
    </row>
    <row r="7" spans="1:3" x14ac:dyDescent="0.25">
      <c r="A7" s="14" t="s">
        <v>5</v>
      </c>
      <c r="B7" s="18">
        <v>543.06299999999999</v>
      </c>
      <c r="C7" s="18">
        <v>568.91499999999996</v>
      </c>
    </row>
    <row r="8" spans="1:3" x14ac:dyDescent="0.25">
      <c r="A8" s="14" t="s">
        <v>6</v>
      </c>
      <c r="B8" s="18">
        <v>598.6</v>
      </c>
      <c r="C8" s="18">
        <v>621.09299999999996</v>
      </c>
    </row>
    <row r="9" spans="1:3" x14ac:dyDescent="0.25">
      <c r="A9" s="14" t="s">
        <v>7</v>
      </c>
      <c r="B9" s="18">
        <v>617.65099999999995</v>
      </c>
      <c r="C9" s="18">
        <v>642.66399999999999</v>
      </c>
    </row>
    <row r="10" spans="1:3" x14ac:dyDescent="0.25">
      <c r="A10" s="14" t="s">
        <v>8</v>
      </c>
      <c r="B10" s="18">
        <v>586.84500000000003</v>
      </c>
      <c r="C10" s="18">
        <v>594.21900000000005</v>
      </c>
    </row>
    <row r="11" spans="1:3" x14ac:dyDescent="0.25">
      <c r="A11" s="14" t="s">
        <v>9</v>
      </c>
      <c r="B11" s="18">
        <v>540.50199999999995</v>
      </c>
      <c r="C11" s="18">
        <v>536.68700000000001</v>
      </c>
    </row>
    <row r="12" spans="1:3" x14ac:dyDescent="0.25">
      <c r="A12" s="14" t="s">
        <v>10</v>
      </c>
      <c r="B12" s="18">
        <v>360.12</v>
      </c>
      <c r="C12" s="18">
        <v>302.84500000000003</v>
      </c>
    </row>
    <row r="13" spans="1:3" x14ac:dyDescent="0.25">
      <c r="A13" s="14" t="s">
        <v>11</v>
      </c>
      <c r="B13" s="18">
        <v>255.49700000000001</v>
      </c>
      <c r="C13" s="18">
        <v>158.53700000000001</v>
      </c>
    </row>
    <row r="14" spans="1:3" x14ac:dyDescent="0.25">
      <c r="A14" s="14" t="s">
        <v>12</v>
      </c>
      <c r="B14" s="18">
        <v>55.057000000000002</v>
      </c>
      <c r="C14" s="18">
        <v>20.413</v>
      </c>
    </row>
    <row r="15" spans="1:3" x14ac:dyDescent="0.25">
      <c r="A15" s="14" t="s">
        <v>13</v>
      </c>
      <c r="B15" s="18">
        <v>1.232</v>
      </c>
      <c r="C15" s="18">
        <v>0.22500000000000001</v>
      </c>
    </row>
    <row r="16" spans="1:3" x14ac:dyDescent="0.25">
      <c r="A16" s="14" t="s">
        <v>14</v>
      </c>
      <c r="B16" s="18">
        <v>1E-3</v>
      </c>
      <c r="C16" s="18">
        <v>0</v>
      </c>
    </row>
    <row r="117" spans="1:1" x14ac:dyDescent="0.25">
      <c r="A117" s="15"/>
    </row>
    <row r="118" spans="1:1" x14ac:dyDescent="0.25">
      <c r="A118" s="15"/>
    </row>
    <row r="119" spans="1:1" x14ac:dyDescent="0.25">
      <c r="A119" s="15"/>
    </row>
    <row r="120" spans="1:1" x14ac:dyDescent="0.25">
      <c r="A120" s="15"/>
    </row>
    <row r="121" spans="1:1" x14ac:dyDescent="0.25">
      <c r="A121" s="15"/>
    </row>
    <row r="122" spans="1:1" x14ac:dyDescent="0.25">
      <c r="A122" s="15"/>
    </row>
    <row r="123" spans="1:1" x14ac:dyDescent="0.25">
      <c r="A123" s="15"/>
    </row>
    <row r="124" spans="1:1" x14ac:dyDescent="0.25">
      <c r="A124" s="15"/>
    </row>
    <row r="125" spans="1:1" x14ac:dyDescent="0.25">
      <c r="A125" s="15"/>
    </row>
    <row r="126" spans="1:1" x14ac:dyDescent="0.25">
      <c r="A126" s="15"/>
    </row>
    <row r="127" spans="1:1" x14ac:dyDescent="0.25">
      <c r="A127" s="15"/>
    </row>
    <row r="128" spans="1:1" x14ac:dyDescent="0.25">
      <c r="A128" s="15"/>
    </row>
    <row r="129" spans="1:1" x14ac:dyDescent="0.25">
      <c r="A129" s="15"/>
    </row>
    <row r="130" spans="1:1" x14ac:dyDescent="0.25">
      <c r="A130" s="15"/>
    </row>
    <row r="131" spans="1:1" x14ac:dyDescent="0.25">
      <c r="A131" s="15"/>
    </row>
    <row r="132" spans="1:1" x14ac:dyDescent="0.25">
      <c r="A132" s="15"/>
    </row>
    <row r="133" spans="1:1" x14ac:dyDescent="0.25">
      <c r="A133" s="15"/>
    </row>
    <row r="134" spans="1:1" x14ac:dyDescent="0.25">
      <c r="A134" s="15"/>
    </row>
    <row r="135" spans="1:1" x14ac:dyDescent="0.25">
      <c r="A135" s="15"/>
    </row>
    <row r="136" spans="1:1" x14ac:dyDescent="0.25">
      <c r="A136" s="15"/>
    </row>
    <row r="137" spans="1:1" x14ac:dyDescent="0.25">
      <c r="A137" s="15"/>
    </row>
    <row r="138" spans="1:1" x14ac:dyDescent="0.25">
      <c r="A138" s="15"/>
    </row>
    <row r="139" spans="1:1" x14ac:dyDescent="0.25">
      <c r="A139" s="15"/>
    </row>
    <row r="140" spans="1:1" x14ac:dyDescent="0.25">
      <c r="A140" s="15"/>
    </row>
    <row r="141" spans="1:1" x14ac:dyDescent="0.25">
      <c r="A141" s="15"/>
    </row>
    <row r="142" spans="1:1" x14ac:dyDescent="0.25">
      <c r="A142" s="15"/>
    </row>
    <row r="143" spans="1:1" x14ac:dyDescent="0.25">
      <c r="A143" s="15"/>
    </row>
    <row r="144" spans="1:1" x14ac:dyDescent="0.25">
      <c r="A144" s="15"/>
    </row>
    <row r="145" spans="1:1" x14ac:dyDescent="0.25">
      <c r="A145" s="15"/>
    </row>
    <row r="146" spans="1:1" x14ac:dyDescent="0.25">
      <c r="A146" s="15"/>
    </row>
    <row r="147" spans="1:1" x14ac:dyDescent="0.25">
      <c r="A147" s="15"/>
    </row>
    <row r="148" spans="1:1" x14ac:dyDescent="0.25">
      <c r="A148" s="15"/>
    </row>
    <row r="149" spans="1:1" x14ac:dyDescent="0.25">
      <c r="A149" s="15"/>
    </row>
    <row r="150" spans="1:1" x14ac:dyDescent="0.25">
      <c r="A150" s="15"/>
    </row>
    <row r="151" spans="1:1" x14ac:dyDescent="0.25">
      <c r="A151" s="15"/>
    </row>
    <row r="152" spans="1:1" x14ac:dyDescent="0.25">
      <c r="A152" s="15"/>
    </row>
    <row r="153" spans="1:1" x14ac:dyDescent="0.25">
      <c r="A153" s="15"/>
    </row>
    <row r="154" spans="1:1" x14ac:dyDescent="0.25">
      <c r="A154" s="15"/>
    </row>
    <row r="155" spans="1:1" x14ac:dyDescent="0.25">
      <c r="A155" s="15"/>
    </row>
    <row r="156" spans="1:1" x14ac:dyDescent="0.25">
      <c r="A156" s="15"/>
    </row>
    <row r="157" spans="1:1" x14ac:dyDescent="0.25">
      <c r="A157" s="15"/>
    </row>
    <row r="158" spans="1:1" x14ac:dyDescent="0.25">
      <c r="A158" s="15"/>
    </row>
    <row r="159" spans="1:1" x14ac:dyDescent="0.25">
      <c r="A159" s="15"/>
    </row>
    <row r="160" spans="1:1" x14ac:dyDescent="0.25">
      <c r="A160" s="15"/>
    </row>
    <row r="161" spans="1:1" x14ac:dyDescent="0.25">
      <c r="A161" s="15"/>
    </row>
    <row r="162" spans="1:1" x14ac:dyDescent="0.25">
      <c r="A162" s="15"/>
    </row>
    <row r="163" spans="1:1" x14ac:dyDescent="0.25">
      <c r="A163" s="15"/>
    </row>
    <row r="164" spans="1:1" x14ac:dyDescent="0.25">
      <c r="A164" s="15"/>
    </row>
    <row r="165" spans="1:1" x14ac:dyDescent="0.25">
      <c r="A165" s="15"/>
    </row>
    <row r="166" spans="1:1" x14ac:dyDescent="0.25">
      <c r="A166" s="15"/>
    </row>
    <row r="167" spans="1:1" x14ac:dyDescent="0.25">
      <c r="A167" s="15"/>
    </row>
    <row r="168" spans="1:1" x14ac:dyDescent="0.25">
      <c r="A168" s="15"/>
    </row>
    <row r="169" spans="1:1" x14ac:dyDescent="0.25">
      <c r="A169" s="15"/>
    </row>
    <row r="170" spans="1:1" x14ac:dyDescent="0.25">
      <c r="A170" s="15"/>
    </row>
    <row r="171" spans="1:1" x14ac:dyDescent="0.25">
      <c r="A171" s="15"/>
    </row>
    <row r="172" spans="1:1" x14ac:dyDescent="0.25">
      <c r="A172" s="15"/>
    </row>
    <row r="173" spans="1:1" x14ac:dyDescent="0.25">
      <c r="A173" s="15"/>
    </row>
    <row r="174" spans="1:1" x14ac:dyDescent="0.25">
      <c r="A174" s="15"/>
    </row>
    <row r="175" spans="1:1" x14ac:dyDescent="0.25">
      <c r="A175" s="15"/>
    </row>
    <row r="176" spans="1:1" x14ac:dyDescent="0.25">
      <c r="A176" s="15"/>
    </row>
    <row r="177" spans="1:1" x14ac:dyDescent="0.25">
      <c r="A177" s="15"/>
    </row>
    <row r="178" spans="1:1" x14ac:dyDescent="0.25">
      <c r="A178" s="15"/>
    </row>
    <row r="179" spans="1:1" x14ac:dyDescent="0.25">
      <c r="A179" s="15"/>
    </row>
    <row r="180" spans="1:1" x14ac:dyDescent="0.25">
      <c r="A180" s="15"/>
    </row>
    <row r="181" spans="1:1" x14ac:dyDescent="0.25">
      <c r="A181" s="15"/>
    </row>
    <row r="182" spans="1:1" x14ac:dyDescent="0.25">
      <c r="A182" s="15"/>
    </row>
    <row r="183" spans="1:1" x14ac:dyDescent="0.25">
      <c r="A183" s="15"/>
    </row>
    <row r="184" spans="1:1" x14ac:dyDescent="0.25">
      <c r="A184" s="15"/>
    </row>
    <row r="185" spans="1:1" x14ac:dyDescent="0.25">
      <c r="A185" s="15"/>
    </row>
    <row r="186" spans="1:1" x14ac:dyDescent="0.25">
      <c r="A186" s="15"/>
    </row>
    <row r="187" spans="1:1" x14ac:dyDescent="0.25">
      <c r="A187" s="15"/>
    </row>
    <row r="188" spans="1:1" x14ac:dyDescent="0.25">
      <c r="A188" s="15"/>
    </row>
    <row r="189" spans="1:1" x14ac:dyDescent="0.25">
      <c r="A189" s="15"/>
    </row>
    <row r="190" spans="1:1" x14ac:dyDescent="0.25">
      <c r="A190" s="15"/>
    </row>
    <row r="191" spans="1:1" x14ac:dyDescent="0.25">
      <c r="A191" s="15"/>
    </row>
    <row r="192" spans="1:1" x14ac:dyDescent="0.25">
      <c r="A192" s="15"/>
    </row>
    <row r="193" spans="1:1" x14ac:dyDescent="0.25">
      <c r="A193" s="15"/>
    </row>
    <row r="194" spans="1:1" x14ac:dyDescent="0.25">
      <c r="A194" s="15"/>
    </row>
    <row r="195" spans="1:1" x14ac:dyDescent="0.25">
      <c r="A195" s="15"/>
    </row>
    <row r="196" spans="1:1" x14ac:dyDescent="0.25">
      <c r="A196" s="15"/>
    </row>
    <row r="197" spans="1:1" x14ac:dyDescent="0.25">
      <c r="A197" s="15"/>
    </row>
    <row r="198" spans="1:1" x14ac:dyDescent="0.25">
      <c r="A198" s="15"/>
    </row>
    <row r="199" spans="1:1" x14ac:dyDescent="0.25">
      <c r="A199" s="15"/>
    </row>
    <row r="200" spans="1:1" x14ac:dyDescent="0.25">
      <c r="A200" s="15"/>
    </row>
    <row r="201" spans="1:1" x14ac:dyDescent="0.25">
      <c r="A201" s="15"/>
    </row>
    <row r="202" spans="1:1" x14ac:dyDescent="0.25">
      <c r="A202" s="15"/>
    </row>
    <row r="203" spans="1:1" x14ac:dyDescent="0.25">
      <c r="A203" s="15"/>
    </row>
    <row r="204" spans="1:1" x14ac:dyDescent="0.25">
      <c r="A204" s="15"/>
    </row>
    <row r="205" spans="1:1" x14ac:dyDescent="0.25">
      <c r="A205" s="15"/>
    </row>
    <row r="206" spans="1:1" x14ac:dyDescent="0.25">
      <c r="A206" s="15"/>
    </row>
    <row r="207" spans="1:1" x14ac:dyDescent="0.25">
      <c r="A207" s="15"/>
    </row>
    <row r="208" spans="1:1" x14ac:dyDescent="0.25">
      <c r="A208" s="15"/>
    </row>
    <row r="209" spans="1:1" x14ac:dyDescent="0.25">
      <c r="A209" s="15"/>
    </row>
    <row r="210" spans="1:1" x14ac:dyDescent="0.25">
      <c r="A210" s="15"/>
    </row>
    <row r="211" spans="1:1" x14ac:dyDescent="0.25">
      <c r="A211" s="15"/>
    </row>
    <row r="212" spans="1:1" x14ac:dyDescent="0.25">
      <c r="A212" s="15"/>
    </row>
    <row r="213" spans="1:1" x14ac:dyDescent="0.25">
      <c r="A213" s="15"/>
    </row>
    <row r="214" spans="1:1" x14ac:dyDescent="0.25">
      <c r="A214" s="15"/>
    </row>
    <row r="215" spans="1:1" x14ac:dyDescent="0.25">
      <c r="A215" s="15"/>
    </row>
    <row r="216" spans="1:1" x14ac:dyDescent="0.25">
      <c r="A216" s="15"/>
    </row>
    <row r="217" spans="1:1" x14ac:dyDescent="0.25">
      <c r="A217" s="15"/>
    </row>
    <row r="218" spans="1:1" x14ac:dyDescent="0.25">
      <c r="A218" s="15"/>
    </row>
    <row r="219" spans="1:1" x14ac:dyDescent="0.25">
      <c r="A219" s="15"/>
    </row>
    <row r="220" spans="1:1" x14ac:dyDescent="0.25">
      <c r="A220" s="15"/>
    </row>
    <row r="221" spans="1:1" x14ac:dyDescent="0.25">
      <c r="A221" s="15"/>
    </row>
    <row r="222" spans="1:1" x14ac:dyDescent="0.25">
      <c r="A222" s="15"/>
    </row>
  </sheetData>
  <mergeCells count="1">
    <mergeCell ref="B3:C3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2" sqref="B2"/>
    </sheetView>
  </sheetViews>
  <sheetFormatPr defaultColWidth="9" defaultRowHeight="15" x14ac:dyDescent="0.25"/>
  <cols>
    <col min="1" max="1" width="21.875" style="10" customWidth="1"/>
    <col min="2" max="2" width="11" style="10" customWidth="1"/>
    <col min="3" max="16384" width="9" style="10"/>
  </cols>
  <sheetData>
    <row r="1" spans="1:2" x14ac:dyDescent="0.25">
      <c r="A1" s="8" t="s">
        <v>40</v>
      </c>
      <c r="B1" s="9"/>
    </row>
    <row r="4" spans="1:2" x14ac:dyDescent="0.25">
      <c r="B4" s="10" t="s">
        <v>41</v>
      </c>
    </row>
    <row r="5" spans="1:2" x14ac:dyDescent="0.25">
      <c r="A5" s="9" t="s">
        <v>42</v>
      </c>
      <c r="B5" s="11">
        <v>92808</v>
      </c>
    </row>
    <row r="6" spans="1:2" x14ac:dyDescent="0.25">
      <c r="A6" s="9" t="s">
        <v>43</v>
      </c>
      <c r="B6" s="11">
        <v>16357</v>
      </c>
    </row>
    <row r="7" spans="1:2" x14ac:dyDescent="0.25">
      <c r="A7" s="9" t="s">
        <v>44</v>
      </c>
      <c r="B7" s="11">
        <v>2003</v>
      </c>
    </row>
    <row r="8" spans="1:2" x14ac:dyDescent="0.25">
      <c r="A8" s="9" t="s">
        <v>45</v>
      </c>
      <c r="B8" s="11">
        <v>44367</v>
      </c>
    </row>
    <row r="9" spans="1:2" x14ac:dyDescent="0.25">
      <c r="A9" s="9" t="s">
        <v>46</v>
      </c>
      <c r="B9" s="12">
        <v>46122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>
      <selection activeCell="B7" sqref="B7"/>
    </sheetView>
  </sheetViews>
  <sheetFormatPr defaultColWidth="9" defaultRowHeight="15" x14ac:dyDescent="0.25"/>
  <cols>
    <col min="1" max="1" width="11.875" style="6" bestFit="1" customWidth="1"/>
    <col min="2" max="13" width="9.875" style="6" customWidth="1"/>
    <col min="14" max="16384" width="9" style="6"/>
  </cols>
  <sheetData>
    <row r="1" spans="1:13" x14ac:dyDescent="0.25">
      <c r="A1" s="5" t="s">
        <v>22</v>
      </c>
      <c r="B1" s="23" t="s">
        <v>23</v>
      </c>
      <c r="C1" s="23" t="s">
        <v>24</v>
      </c>
      <c r="D1" s="23" t="s">
        <v>25</v>
      </c>
      <c r="E1" s="23" t="s">
        <v>26</v>
      </c>
      <c r="F1" s="23" t="s">
        <v>27</v>
      </c>
      <c r="G1" s="23" t="s">
        <v>28</v>
      </c>
      <c r="H1" s="23" t="s">
        <v>29</v>
      </c>
      <c r="I1" s="23" t="s">
        <v>30</v>
      </c>
      <c r="J1" s="23" t="s">
        <v>31</v>
      </c>
      <c r="K1" s="23" t="s">
        <v>32</v>
      </c>
      <c r="L1" s="23" t="s">
        <v>33</v>
      </c>
      <c r="M1" s="23" t="s">
        <v>34</v>
      </c>
    </row>
    <row r="2" spans="1:13" x14ac:dyDescent="0.25">
      <c r="A2" s="24" t="s">
        <v>35</v>
      </c>
      <c r="B2" s="7">
        <v>1075</v>
      </c>
      <c r="C2" s="7">
        <v>1812.5</v>
      </c>
      <c r="D2" s="7">
        <v>2343.75</v>
      </c>
      <c r="E2" s="7">
        <v>3375</v>
      </c>
      <c r="F2" s="7">
        <v>4062.5</v>
      </c>
      <c r="G2" s="7">
        <v>3562.5</v>
      </c>
      <c r="H2" s="7">
        <v>1468.75</v>
      </c>
      <c r="I2" s="7">
        <v>1875</v>
      </c>
      <c r="J2" s="7">
        <v>3562.5</v>
      </c>
      <c r="K2" s="7">
        <v>4062.5</v>
      </c>
      <c r="L2" s="7">
        <v>3968.75</v>
      </c>
      <c r="M2" s="7">
        <v>2843.75</v>
      </c>
    </row>
    <row r="3" spans="1:13" x14ac:dyDescent="0.25">
      <c r="A3" s="24" t="s">
        <v>36</v>
      </c>
      <c r="B3" s="7">
        <v>1575</v>
      </c>
      <c r="C3" s="7">
        <v>1650</v>
      </c>
      <c r="D3" s="7">
        <v>1700</v>
      </c>
      <c r="E3" s="7">
        <v>2350</v>
      </c>
      <c r="F3" s="7">
        <v>2650</v>
      </c>
      <c r="G3" s="7">
        <v>2250</v>
      </c>
      <c r="H3" s="7">
        <v>1580</v>
      </c>
      <c r="I3" s="7">
        <v>1650</v>
      </c>
      <c r="J3" s="7">
        <v>2300</v>
      </c>
      <c r="K3" s="7">
        <v>2575</v>
      </c>
      <c r="L3" s="7">
        <v>2650</v>
      </c>
      <c r="M3" s="7">
        <v>1785</v>
      </c>
    </row>
    <row r="4" spans="1:13" x14ac:dyDescent="0.25">
      <c r="A4" s="24" t="s">
        <v>37</v>
      </c>
      <c r="B4" s="7">
        <f>B2-B3</f>
        <v>-500</v>
      </c>
      <c r="C4" s="7">
        <f t="shared" ref="C4:M4" si="0">C2-C3</f>
        <v>162.5</v>
      </c>
      <c r="D4" s="7">
        <f t="shared" si="0"/>
        <v>643.75</v>
      </c>
      <c r="E4" s="7">
        <f t="shared" si="0"/>
        <v>1025</v>
      </c>
      <c r="F4" s="7">
        <f t="shared" si="0"/>
        <v>1412.5</v>
      </c>
      <c r="G4" s="7">
        <f t="shared" si="0"/>
        <v>1312.5</v>
      </c>
      <c r="H4" s="7">
        <f t="shared" si="0"/>
        <v>-111.25</v>
      </c>
      <c r="I4" s="7">
        <f t="shared" si="0"/>
        <v>225</v>
      </c>
      <c r="J4" s="7">
        <f t="shared" si="0"/>
        <v>1262.5</v>
      </c>
      <c r="K4" s="7">
        <f t="shared" si="0"/>
        <v>1487.5</v>
      </c>
      <c r="L4" s="7">
        <f t="shared" si="0"/>
        <v>1318.75</v>
      </c>
      <c r="M4" s="7">
        <f t="shared" si="0"/>
        <v>1058.75</v>
      </c>
    </row>
    <row r="5" spans="1:13" x14ac:dyDescent="0.25">
      <c r="A5" s="24" t="s">
        <v>38</v>
      </c>
      <c r="B5" s="7">
        <f>B4</f>
        <v>-500</v>
      </c>
      <c r="C5" s="7">
        <f>C4+B5</f>
        <v>-337.5</v>
      </c>
      <c r="D5" s="7">
        <f t="shared" ref="D5:M5" si="1">D4+C5</f>
        <v>306.25</v>
      </c>
      <c r="E5" s="7">
        <f t="shared" si="1"/>
        <v>1331.25</v>
      </c>
      <c r="F5" s="7">
        <f t="shared" si="1"/>
        <v>2743.75</v>
      </c>
      <c r="G5" s="7">
        <f t="shared" si="1"/>
        <v>4056.25</v>
      </c>
      <c r="H5" s="7">
        <f t="shared" si="1"/>
        <v>3945</v>
      </c>
      <c r="I5" s="7">
        <f t="shared" si="1"/>
        <v>4170</v>
      </c>
      <c r="J5" s="7">
        <f t="shared" si="1"/>
        <v>5432.5</v>
      </c>
      <c r="K5" s="7">
        <f t="shared" si="1"/>
        <v>6920</v>
      </c>
      <c r="L5" s="7">
        <f t="shared" si="1"/>
        <v>8238.75</v>
      </c>
      <c r="M5" s="7">
        <f t="shared" si="1"/>
        <v>9297.5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5"/>
  <sheetViews>
    <sheetView workbookViewId="0">
      <selection activeCell="B2" sqref="B2"/>
    </sheetView>
  </sheetViews>
  <sheetFormatPr defaultColWidth="9" defaultRowHeight="15" x14ac:dyDescent="0.25"/>
  <cols>
    <col min="1" max="2" width="9" style="2"/>
    <col min="3" max="6" width="12" style="2" bestFit="1" customWidth="1"/>
    <col min="7" max="7" width="19" style="2" customWidth="1"/>
    <col min="8" max="16384" width="9" style="2"/>
  </cols>
  <sheetData>
    <row r="1" spans="1:6" x14ac:dyDescent="0.25">
      <c r="C1" s="3">
        <v>40787</v>
      </c>
      <c r="D1" s="3">
        <v>40817</v>
      </c>
      <c r="E1" s="3">
        <v>40862</v>
      </c>
      <c r="F1" s="3">
        <v>40878</v>
      </c>
    </row>
    <row r="2" spans="1:6" ht="23.25" customHeight="1" x14ac:dyDescent="0.25">
      <c r="B2" s="2" t="s">
        <v>47</v>
      </c>
      <c r="C2" s="4">
        <v>6</v>
      </c>
      <c r="D2" s="4">
        <v>41</v>
      </c>
      <c r="E2" s="4">
        <v>55</v>
      </c>
      <c r="F2" s="4">
        <v>83</v>
      </c>
    </row>
    <row r="3" spans="1:6" ht="23.25" customHeight="1" x14ac:dyDescent="0.25">
      <c r="B3" s="2" t="s">
        <v>48</v>
      </c>
      <c r="C3" s="4">
        <v>43</v>
      </c>
      <c r="D3" s="4">
        <v>32</v>
      </c>
      <c r="E3" s="4">
        <v>70</v>
      </c>
      <c r="F3" s="4">
        <v>75.3333333333333</v>
      </c>
    </row>
    <row r="4" spans="1:6" ht="23.25" customHeight="1" x14ac:dyDescent="0.25">
      <c r="B4" s="2" t="s">
        <v>49</v>
      </c>
      <c r="C4" s="4">
        <v>9</v>
      </c>
      <c r="D4" s="4">
        <v>14</v>
      </c>
      <c r="E4" s="4">
        <v>83</v>
      </c>
      <c r="F4" s="4">
        <v>109.333333333333</v>
      </c>
    </row>
    <row r="5" spans="1:6" ht="23.25" customHeight="1" x14ac:dyDescent="0.25">
      <c r="B5" s="2" t="s">
        <v>50</v>
      </c>
      <c r="C5" s="4">
        <v>48</v>
      </c>
      <c r="D5" s="4">
        <v>99</v>
      </c>
      <c r="E5" s="4">
        <v>77</v>
      </c>
      <c r="F5" s="4">
        <v>103.666666666667</v>
      </c>
    </row>
    <row r="6" spans="1:6" ht="23.25" customHeight="1" x14ac:dyDescent="0.25">
      <c r="A6" s="1"/>
      <c r="B6" s="2" t="s">
        <v>51</v>
      </c>
      <c r="C6" s="4">
        <v>44</v>
      </c>
      <c r="D6" s="4">
        <v>13</v>
      </c>
      <c r="E6" s="4">
        <v>61</v>
      </c>
      <c r="F6" s="4">
        <v>56.3333333333333</v>
      </c>
    </row>
    <row r="7" spans="1:6" ht="23.25" customHeight="1" x14ac:dyDescent="0.25">
      <c r="A7" s="1"/>
      <c r="B7" s="2" t="s">
        <v>52</v>
      </c>
      <c r="C7" s="4">
        <v>25</v>
      </c>
      <c r="D7" s="4">
        <v>89</v>
      </c>
      <c r="E7" s="4">
        <v>36</v>
      </c>
      <c r="F7" s="4">
        <v>61</v>
      </c>
    </row>
    <row r="8" spans="1:6" ht="23.25" customHeight="1" x14ac:dyDescent="0.25">
      <c r="A8" s="1"/>
      <c r="B8" s="2" t="s">
        <v>53</v>
      </c>
      <c r="C8" s="4">
        <v>69</v>
      </c>
      <c r="D8" s="4">
        <v>79</v>
      </c>
      <c r="E8" s="4">
        <v>97</v>
      </c>
      <c r="F8" s="4">
        <v>109.666666666667</v>
      </c>
    </row>
    <row r="9" spans="1:6" ht="23.25" customHeight="1" x14ac:dyDescent="0.25">
      <c r="B9" s="2" t="s">
        <v>54</v>
      </c>
      <c r="C9" s="4">
        <v>20</v>
      </c>
      <c r="D9" s="4">
        <v>74</v>
      </c>
      <c r="E9" s="4">
        <v>25</v>
      </c>
      <c r="F9" s="4"/>
    </row>
    <row r="10" spans="1:6" ht="23.25" customHeight="1" x14ac:dyDescent="0.25">
      <c r="B10" s="2" t="s">
        <v>55</v>
      </c>
      <c r="C10" s="4">
        <v>38</v>
      </c>
      <c r="D10" s="4">
        <v>55</v>
      </c>
      <c r="E10" s="4">
        <v>7</v>
      </c>
      <c r="F10" s="4"/>
    </row>
    <row r="11" spans="1:6" ht="23.25" customHeight="1" x14ac:dyDescent="0.25">
      <c r="B11" s="2" t="s">
        <v>56</v>
      </c>
      <c r="C11" s="4">
        <v>85</v>
      </c>
      <c r="D11" s="4">
        <v>77</v>
      </c>
      <c r="E11" s="4"/>
      <c r="F11" s="4"/>
    </row>
    <row r="12" spans="1:6" ht="23.25" customHeight="1" x14ac:dyDescent="0.25">
      <c r="B12" s="2" t="s">
        <v>57</v>
      </c>
      <c r="C12" s="4">
        <v>49</v>
      </c>
      <c r="D12" s="4">
        <v>66</v>
      </c>
      <c r="E12" s="4"/>
      <c r="F12" s="4">
        <v>33.3333333333333</v>
      </c>
    </row>
    <row r="13" spans="1:6" ht="23.25" customHeight="1" x14ac:dyDescent="0.25">
      <c r="B13" s="2" t="s">
        <v>58</v>
      </c>
      <c r="C13" s="4">
        <v>7</v>
      </c>
      <c r="D13" s="4">
        <v>34</v>
      </c>
      <c r="E13" s="4">
        <v>92</v>
      </c>
      <c r="F13" s="4">
        <v>129.333333333333</v>
      </c>
    </row>
    <row r="14" spans="1:6" ht="23.25" customHeight="1" x14ac:dyDescent="0.25">
      <c r="B14" s="2" t="s">
        <v>59</v>
      </c>
      <c r="C14" s="4">
        <v>58</v>
      </c>
      <c r="D14" s="4">
        <v>99</v>
      </c>
      <c r="E14" s="4">
        <v>99</v>
      </c>
      <c r="F14" s="4">
        <v>57</v>
      </c>
    </row>
    <row r="15" spans="1:6" ht="23.25" customHeight="1" x14ac:dyDescent="0.25">
      <c r="B15" s="2" t="s">
        <v>60</v>
      </c>
      <c r="C15" s="4">
        <v>95</v>
      </c>
      <c r="D15" s="4">
        <v>76</v>
      </c>
      <c r="E15" s="4">
        <v>56</v>
      </c>
      <c r="F15" s="4">
        <v>36.6666666666667</v>
      </c>
    </row>
    <row r="16" spans="1:6" ht="23.25" customHeight="1" x14ac:dyDescent="0.25">
      <c r="B16" s="2" t="s">
        <v>61</v>
      </c>
      <c r="C16" s="4">
        <v>18</v>
      </c>
      <c r="D16" s="4">
        <v>90</v>
      </c>
      <c r="E16" s="4">
        <v>16</v>
      </c>
      <c r="F16" s="4"/>
    </row>
    <row r="17" spans="2:6" ht="23.25" customHeight="1" x14ac:dyDescent="0.25">
      <c r="B17" s="2" t="s">
        <v>62</v>
      </c>
      <c r="C17" s="4">
        <v>17</v>
      </c>
      <c r="D17" s="4">
        <v>6</v>
      </c>
      <c r="E17" s="4">
        <v>18</v>
      </c>
      <c r="F17" s="4">
        <v>14.6666666666667</v>
      </c>
    </row>
    <row r="18" spans="2:6" ht="23.25" customHeight="1" x14ac:dyDescent="0.25">
      <c r="B18" s="2" t="s">
        <v>63</v>
      </c>
      <c r="C18" s="4">
        <v>28</v>
      </c>
      <c r="D18" s="4"/>
      <c r="E18" s="4"/>
      <c r="F18" s="4"/>
    </row>
    <row r="19" spans="2:6" ht="23.25" customHeight="1" x14ac:dyDescent="0.25">
      <c r="B19" s="2" t="s">
        <v>64</v>
      </c>
      <c r="C19" s="4">
        <v>74</v>
      </c>
      <c r="D19" s="4">
        <v>18</v>
      </c>
      <c r="E19" s="4">
        <v>79</v>
      </c>
      <c r="F19" s="4">
        <v>62</v>
      </c>
    </row>
    <row r="20" spans="2:6" ht="23.25" customHeight="1" x14ac:dyDescent="0.25">
      <c r="B20" s="2" t="s">
        <v>65</v>
      </c>
      <c r="C20" s="4">
        <v>36</v>
      </c>
      <c r="D20" s="4">
        <v>85</v>
      </c>
      <c r="E20" s="4">
        <v>90</v>
      </c>
      <c r="F20" s="4">
        <v>124.333333333333</v>
      </c>
    </row>
    <row r="21" spans="2:6" ht="23.25" customHeight="1" x14ac:dyDescent="0.25">
      <c r="B21" s="2" t="s">
        <v>66</v>
      </c>
      <c r="C21" s="4">
        <v>14</v>
      </c>
      <c r="D21" s="4">
        <v>61</v>
      </c>
      <c r="E21" s="4">
        <v>94</v>
      </c>
      <c r="F21" s="4">
        <v>136.333333333333</v>
      </c>
    </row>
    <row r="22" spans="2:6" ht="23.25" customHeight="1" x14ac:dyDescent="0.25">
      <c r="B22" s="2" t="s">
        <v>67</v>
      </c>
      <c r="C22" s="4">
        <v>57</v>
      </c>
      <c r="D22" s="4">
        <v>74</v>
      </c>
      <c r="E22" s="4">
        <v>27</v>
      </c>
      <c r="F22" s="4">
        <v>22.6666666666667</v>
      </c>
    </row>
    <row r="23" spans="2:6" ht="23.25" customHeight="1" x14ac:dyDescent="0.25">
      <c r="B23" s="2" t="s">
        <v>68</v>
      </c>
      <c r="C23" s="4">
        <v>24</v>
      </c>
      <c r="D23" s="4">
        <v>91</v>
      </c>
      <c r="E23" s="4">
        <v>40</v>
      </c>
      <c r="F23" s="4">
        <v>67.6666666666667</v>
      </c>
    </row>
    <row r="24" spans="2:6" ht="23.25" customHeight="1" x14ac:dyDescent="0.25">
      <c r="B24" s="2" t="s">
        <v>69</v>
      </c>
      <c r="C24" s="4">
        <v>91</v>
      </c>
      <c r="D24" s="4">
        <v>59</v>
      </c>
      <c r="E24" s="4">
        <v>19</v>
      </c>
      <c r="F24" s="4">
        <v>-15.6666666666667</v>
      </c>
    </row>
    <row r="25" spans="2:6" ht="23.25" customHeight="1" x14ac:dyDescent="0.25">
      <c r="B25" s="2" t="s">
        <v>70</v>
      </c>
      <c r="C25" s="4">
        <v>32</v>
      </c>
      <c r="D25" s="4">
        <v>42</v>
      </c>
      <c r="E25" s="4">
        <v>95</v>
      </c>
      <c r="F25" s="4">
        <v>119.333333333333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Staplar</vt:lpstr>
      <vt:lpstr>Linje 1</vt:lpstr>
      <vt:lpstr>Cirkel</vt:lpstr>
      <vt:lpstr>Kombinationsdiagram</vt:lpstr>
      <vt:lpstr>Miniatyrdiagram</vt:lpstr>
    </vt:vector>
  </TitlesOfParts>
  <Company>Jönsson &amp; Lepp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jcl</dc:creator>
  <cp:lastModifiedBy>Joachim Clasberg</cp:lastModifiedBy>
  <dcterms:created xsi:type="dcterms:W3CDTF">2007-03-28T11:41:08Z</dcterms:created>
  <dcterms:modified xsi:type="dcterms:W3CDTF">2023-02-13T09:13:55Z</dcterms:modified>
</cp:coreProperties>
</file>