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 defaultThemeVersion="123820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6 Grundkurs\excel-2010-2013-2016-gk_Org\"/>
    </mc:Choice>
  </mc:AlternateContent>
  <xr:revisionPtr revIDLastSave="0" documentId="13_ncr:1_{CECCECFC-F655-49E2-A67A-6833A3F35C3E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Boklådan" sheetId="1" r:id="rId1"/>
  </sheets>
  <calcPr calcId="191029"/>
  <webPublishing codePage="1252"/>
</workbook>
</file>

<file path=xl/calcChain.xml><?xml version="1.0" encoding="utf-8"?>
<calcChain xmlns="http://schemas.openxmlformats.org/spreadsheetml/2006/main">
  <c r="G11" i="1" l="1"/>
  <c r="C11" i="1"/>
  <c r="F9" i="1"/>
  <c r="J9" i="1" s="1"/>
  <c r="E9" i="1"/>
  <c r="I9" i="1" s="1"/>
  <c r="D9" i="1"/>
  <c r="H9" i="1" s="1"/>
  <c r="F8" i="1"/>
  <c r="J8" i="1" s="1"/>
  <c r="E8" i="1"/>
  <c r="I8" i="1" s="1"/>
  <c r="D8" i="1"/>
  <c r="H8" i="1" s="1"/>
  <c r="F7" i="1"/>
  <c r="J7" i="1" s="1"/>
  <c r="E7" i="1"/>
  <c r="I7" i="1" s="1"/>
  <c r="D7" i="1"/>
  <c r="H7" i="1" s="1"/>
  <c r="F6" i="1"/>
  <c r="E6" i="1"/>
  <c r="I6" i="1" s="1"/>
  <c r="D6" i="1"/>
  <c r="D11" i="1" s="1"/>
  <c r="F11" i="1" l="1"/>
  <c r="I11" i="1"/>
  <c r="H6" i="1"/>
  <c r="H11" i="1" s="1"/>
  <c r="E11" i="1"/>
  <c r="J6" i="1"/>
  <c r="J11" i="1" s="1"/>
</calcChain>
</file>

<file path=xl/sharedStrings.xml><?xml version="1.0" encoding="utf-8"?>
<sst xmlns="http://schemas.openxmlformats.org/spreadsheetml/2006/main" count="13" uniqueCount="13">
  <si>
    <t>BOKLÅDANS HANDELSBOLAG</t>
  </si>
  <si>
    <t>Försäljning</t>
  </si>
  <si>
    <t>Varav moms</t>
  </si>
  <si>
    <t>Kostnader</t>
  </si>
  <si>
    <t>Vinst</t>
  </si>
  <si>
    <t>Kvartal 1</t>
  </si>
  <si>
    <t>Kvartal 2</t>
  </si>
  <si>
    <t>Kvartal 3</t>
  </si>
  <si>
    <t>Kvartal 4</t>
  </si>
  <si>
    <t>Denna kalkyl visar skillnaderna i vinst för bokhandeln Boklådans Handelsbolag</t>
  </si>
  <si>
    <t>beroende av momssatsen. Observera att ägaren ej sänker priset om momsen</t>
  </si>
  <si>
    <t>sänks, utan skillnaden läggs på vinsten för framtida investeringar.</t>
  </si>
  <si>
    <t>(Siffrorna i vinstkolumnen är avrundade till heltal!)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</si>
</sst>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 TKr&quot;"/>
    <numFmt numFmtId="165" formatCode="0.0&quot; TKr&quot;"/>
  </numFmts>
  <fonts count="10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8"/>
      <color theme="0"/>
      <name val="Cambria"/>
      <family val="1"/>
      <scheme val="major"/>
    </font>
    <font>
      <b/>
      <sz val="13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/>
      </patternFill>
    </fill>
    <fill>
      <patternFill patternType="solid">
        <fgColor theme="8" tint="-0.249977111117893"/>
        <bgColor auto="1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2"/>
      </left>
      <right/>
      <top style="thick">
        <color theme="2"/>
      </top>
      <bottom style="thick">
        <color theme="2"/>
      </bottom>
      <diagonal/>
    </border>
    <border>
      <left/>
      <right/>
      <top style="thick">
        <color theme="2"/>
      </top>
      <bottom style="thick">
        <color theme="2"/>
      </bottom>
      <diagonal/>
    </border>
    <border>
      <left/>
      <right style="thick">
        <color theme="2"/>
      </right>
      <top style="thick">
        <color theme="2"/>
      </top>
      <bottom style="thick">
        <color theme="2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5" fillId="2" borderId="0" applyNumberFormat="0" applyBorder="0" applyAlignment="0" applyProtection="0"/>
  </cellStyleXfs>
  <cellXfs count="20">
    <xf numFmtId="0" fontId="0" fillId="0" borderId="0" xfId="0"/>
    <xf numFmtId="0" fontId="0" fillId="0" borderId="0" xfId="0" applyFont="1"/>
    <xf numFmtId="0" fontId="6" fillId="0" borderId="0" xfId="0" applyFont="1"/>
    <xf numFmtId="164" fontId="9" fillId="5" borderId="0" xfId="0" applyNumberFormat="1" applyFont="1" applyFill="1" applyBorder="1"/>
    <xf numFmtId="0" fontId="8" fillId="5" borderId="0" xfId="1" applyFont="1" applyFill="1" applyBorder="1" applyAlignment="1">
      <alignment horizontal="centerContinuous"/>
    </xf>
    <xf numFmtId="0" fontId="6" fillId="0" borderId="0" xfId="0" applyFont="1" applyBorder="1"/>
    <xf numFmtId="9" fontId="2" fillId="0" borderId="0" xfId="2" applyNumberFormat="1" applyBorder="1" applyAlignment="1">
      <alignment horizontal="center"/>
    </xf>
    <xf numFmtId="9" fontId="4" fillId="5" borderId="0" xfId="2" applyNumberFormat="1" applyFont="1" applyFill="1" applyBorder="1" applyAlignment="1">
      <alignment horizontal="center"/>
    </xf>
    <xf numFmtId="164" fontId="6" fillId="0" borderId="0" xfId="0" applyNumberFormat="1" applyFont="1" applyBorder="1"/>
    <xf numFmtId="165" fontId="6" fillId="0" borderId="0" xfId="0" applyNumberFormat="1" applyFont="1" applyBorder="1"/>
    <xf numFmtId="0" fontId="5" fillId="2" borderId="0" xfId="4" applyBorder="1"/>
    <xf numFmtId="0" fontId="1" fillId="3" borderId="1" xfId="1" applyFill="1"/>
    <xf numFmtId="0" fontId="1" fillId="3" borderId="1" xfId="1" applyFill="1" applyAlignment="1">
      <alignment horizontal="centerContinuous"/>
    </xf>
    <xf numFmtId="0" fontId="3" fillId="0" borderId="3" xfId="3"/>
    <xf numFmtId="164" fontId="3" fillId="0" borderId="3" xfId="3" applyNumberFormat="1"/>
    <xf numFmtId="165" fontId="3" fillId="0" borderId="3" xfId="3" applyNumberFormat="1"/>
    <xf numFmtId="164" fontId="4" fillId="5" borderId="3" xfId="3" applyNumberFormat="1" applyFont="1" applyFill="1"/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</cellXfs>
  <cellStyles count="5">
    <cellStyle name="Dekorfärg2" xfId="4" builtinId="33"/>
    <cellStyle name="Normal" xfId="0" builtinId="0"/>
    <cellStyle name="Rubrik 2" xfId="1" builtinId="17"/>
    <cellStyle name="Rubrik 3" xfId="2" builtinId="18"/>
    <cellStyle name="Summa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showGridLines="0" tabSelected="1" workbookViewId="0"/>
  </sheetViews>
  <sheetFormatPr defaultColWidth="9.1796875" defaultRowHeight="14.5" x14ac:dyDescent="0.35"/>
  <cols>
    <col min="1" max="1" width="2.1796875" style="1" customWidth="1"/>
    <col min="2" max="2" width="9.1796875" style="1" customWidth="1"/>
    <col min="3" max="3" width="12.26953125" style="1" customWidth="1"/>
    <col min="4" max="4" width="8.7265625" style="1" customWidth="1"/>
    <col min="5" max="6" width="8.81640625" style="1" customWidth="1"/>
    <col min="7" max="7" width="11.54296875" style="1" customWidth="1"/>
    <col min="8" max="8" width="8.26953125" style="1" customWidth="1"/>
    <col min="9" max="10" width="7.453125" style="1" customWidth="1"/>
    <col min="11" max="16384" width="9.1796875" style="1"/>
  </cols>
  <sheetData>
    <row r="1" spans="1:10" ht="15" thickBot="1" x14ac:dyDescent="0.4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23.5" thickTop="1" thickBot="1" x14ac:dyDescent="0.5">
      <c r="A2" s="2"/>
      <c r="B2" s="17" t="s">
        <v>0</v>
      </c>
      <c r="C2" s="18"/>
      <c r="D2" s="18"/>
      <c r="E2" s="18"/>
      <c r="F2" s="18"/>
      <c r="G2" s="18"/>
      <c r="H2" s="18"/>
      <c r="I2" s="18"/>
      <c r="J2" s="19"/>
    </row>
    <row r="3" spans="1:10" ht="15" thickTop="1" x14ac:dyDescent="0.3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7.5" thickBot="1" x14ac:dyDescent="0.45">
      <c r="A4" s="2"/>
      <c r="B4" s="11"/>
      <c r="C4" s="11" t="s">
        <v>1</v>
      </c>
      <c r="D4" s="12" t="s">
        <v>2</v>
      </c>
      <c r="E4" s="12"/>
      <c r="F4" s="12"/>
      <c r="G4" s="11" t="s">
        <v>3</v>
      </c>
      <c r="H4" s="4" t="s">
        <v>4</v>
      </c>
      <c r="I4" s="4"/>
      <c r="J4" s="4"/>
    </row>
    <row r="5" spans="1:10" ht="15" thickTop="1" x14ac:dyDescent="0.35">
      <c r="A5" s="2"/>
      <c r="B5" s="5"/>
      <c r="C5" s="5"/>
      <c r="D5" s="6">
        <v>0.25</v>
      </c>
      <c r="E5" s="6">
        <v>0.21</v>
      </c>
      <c r="F5" s="6">
        <v>0.18</v>
      </c>
      <c r="G5" s="5"/>
      <c r="H5" s="7">
        <v>0.25</v>
      </c>
      <c r="I5" s="7">
        <v>0.21</v>
      </c>
      <c r="J5" s="7">
        <v>0.18</v>
      </c>
    </row>
    <row r="6" spans="1:10" x14ac:dyDescent="0.35">
      <c r="A6" s="2"/>
      <c r="B6" s="10" t="s">
        <v>5</v>
      </c>
      <c r="C6" s="8">
        <v>236</v>
      </c>
      <c r="D6" s="9">
        <f>$C6-$C6/(D$5+1)</f>
        <v>47.199999999999989</v>
      </c>
      <c r="E6" s="9">
        <f>$C6-$C6/(E$5+1)</f>
        <v>40.95867768595042</v>
      </c>
      <c r="F6" s="9">
        <f>$C6-$C6/(F$5+1)</f>
        <v>36</v>
      </c>
      <c r="G6" s="8">
        <v>211</v>
      </c>
      <c r="H6" s="3">
        <f>$C6-D6-$G6</f>
        <v>-22.199999999999989</v>
      </c>
      <c r="I6" s="3">
        <f t="shared" ref="I6:J9" si="0">$C6-E6-$G6</f>
        <v>-15.95867768595042</v>
      </c>
      <c r="J6" s="3">
        <f t="shared" si="0"/>
        <v>-11</v>
      </c>
    </row>
    <row r="7" spans="1:10" x14ac:dyDescent="0.35">
      <c r="A7" s="2"/>
      <c r="B7" s="10" t="s">
        <v>6</v>
      </c>
      <c r="C7" s="8">
        <v>287</v>
      </c>
      <c r="D7" s="9">
        <f t="shared" ref="D7:F9" si="1">$C7-$C7/(D$5+1)</f>
        <v>57.400000000000006</v>
      </c>
      <c r="E7" s="9">
        <f t="shared" si="1"/>
        <v>49.80991735537188</v>
      </c>
      <c r="F7" s="9">
        <f t="shared" si="1"/>
        <v>43.779661016949149</v>
      </c>
      <c r="G7" s="8">
        <v>223</v>
      </c>
      <c r="H7" s="3">
        <f>$C7-D7-$G7</f>
        <v>6.5999999999999943</v>
      </c>
      <c r="I7" s="3">
        <f t="shared" si="0"/>
        <v>14.19008264462812</v>
      </c>
      <c r="J7" s="3">
        <f t="shared" si="0"/>
        <v>20.220338983050851</v>
      </c>
    </row>
    <row r="8" spans="1:10" x14ac:dyDescent="0.35">
      <c r="A8" s="2"/>
      <c r="B8" s="10" t="s">
        <v>7</v>
      </c>
      <c r="C8" s="8">
        <v>198</v>
      </c>
      <c r="D8" s="9">
        <f t="shared" si="1"/>
        <v>39.599999999999994</v>
      </c>
      <c r="E8" s="9">
        <f t="shared" si="1"/>
        <v>34.363636363636346</v>
      </c>
      <c r="F8" s="9">
        <f t="shared" si="1"/>
        <v>30.203389830508456</v>
      </c>
      <c r="G8" s="8">
        <v>143</v>
      </c>
      <c r="H8" s="3">
        <f>$C8-D8-$G8</f>
        <v>15.400000000000006</v>
      </c>
      <c r="I8" s="3">
        <f t="shared" si="0"/>
        <v>20.636363636363654</v>
      </c>
      <c r="J8" s="3">
        <f t="shared" si="0"/>
        <v>24.796610169491544</v>
      </c>
    </row>
    <row r="9" spans="1:10" x14ac:dyDescent="0.35">
      <c r="A9" s="2"/>
      <c r="B9" s="10" t="s">
        <v>8</v>
      </c>
      <c r="C9" s="8">
        <v>357</v>
      </c>
      <c r="D9" s="9">
        <f t="shared" si="1"/>
        <v>71.399999999999977</v>
      </c>
      <c r="E9" s="9">
        <f t="shared" si="1"/>
        <v>61.95867768595042</v>
      </c>
      <c r="F9" s="9">
        <f t="shared" si="1"/>
        <v>54.457627118644041</v>
      </c>
      <c r="G9" s="8">
        <v>238</v>
      </c>
      <c r="H9" s="3">
        <f>$C9-D9-$G9</f>
        <v>47.600000000000023</v>
      </c>
      <c r="I9" s="3">
        <f t="shared" si="0"/>
        <v>57.04132231404958</v>
      </c>
      <c r="J9" s="3">
        <f t="shared" si="0"/>
        <v>64.542372881355959</v>
      </c>
    </row>
    <row r="10" spans="1:10" x14ac:dyDescent="0.35">
      <c r="A10" s="2"/>
      <c r="B10" s="5"/>
      <c r="C10" s="8"/>
      <c r="D10" s="9"/>
      <c r="E10" s="9"/>
      <c r="F10" s="9"/>
      <c r="G10" s="8"/>
      <c r="H10" s="3"/>
      <c r="I10" s="3"/>
      <c r="J10" s="3"/>
    </row>
    <row r="11" spans="1:10" ht="15" thickBot="1" x14ac:dyDescent="0.4">
      <c r="A11" s="2"/>
      <c r="B11" s="13">
        <v>2006</v>
      </c>
      <c r="C11" s="14">
        <f t="shared" ref="C11:J11" si="2">SUM(C6:C9)</f>
        <v>1078</v>
      </c>
      <c r="D11" s="15">
        <f t="shared" si="2"/>
        <v>215.59999999999997</v>
      </c>
      <c r="E11" s="15">
        <f t="shared" si="2"/>
        <v>187.09090909090907</v>
      </c>
      <c r="F11" s="15">
        <f t="shared" si="2"/>
        <v>164.44067796610165</v>
      </c>
      <c r="G11" s="14">
        <f t="shared" si="2"/>
        <v>815</v>
      </c>
      <c r="H11" s="16">
        <f t="shared" si="2"/>
        <v>47.400000000000034</v>
      </c>
      <c r="I11" s="16">
        <f t="shared" si="2"/>
        <v>75.909090909090935</v>
      </c>
      <c r="J11" s="16">
        <f t="shared" si="2"/>
        <v>98.559322033898354</v>
      </c>
    </row>
    <row r="12" spans="1:10" ht="15" thickTop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5">
      <c r="A13" s="2"/>
      <c r="B13" s="2" t="s">
        <v>9</v>
      </c>
      <c r="C13" s="2"/>
      <c r="D13" s="2"/>
      <c r="E13" s="2"/>
      <c r="F13" s="2"/>
      <c r="G13" s="2"/>
      <c r="H13" s="2"/>
      <c r="I13" s="2"/>
      <c r="J13" s="2"/>
    </row>
    <row r="14" spans="1:10" x14ac:dyDescent="0.35">
      <c r="A14" s="2"/>
      <c r="B14" s="2" t="s">
        <v>10</v>
      </c>
      <c r="C14" s="2"/>
      <c r="D14" s="2"/>
      <c r="E14" s="2"/>
      <c r="F14" s="2"/>
      <c r="G14" s="2"/>
      <c r="H14" s="2"/>
      <c r="I14" s="2"/>
      <c r="J14" s="2"/>
    </row>
    <row r="15" spans="1:10" x14ac:dyDescent="0.35">
      <c r="A15" s="2"/>
      <c r="B15" s="2" t="s">
        <v>11</v>
      </c>
      <c r="C15" s="2"/>
      <c r="D15" s="2"/>
      <c r="E15" s="2"/>
      <c r="F15" s="2"/>
      <c r="G15" s="2"/>
      <c r="H15" s="2"/>
      <c r="I15" s="2"/>
      <c r="J15" s="2"/>
    </row>
    <row r="16" spans="1:10" x14ac:dyDescent="0.35">
      <c r="A16" s="2"/>
      <c r="B16" s="2" t="s">
        <v>12</v>
      </c>
      <c r="C16" s="2"/>
      <c r="D16" s="2"/>
      <c r="E16" s="2"/>
      <c r="F16" s="2"/>
      <c r="G16" s="2"/>
      <c r="H16" s="2"/>
      <c r="I16" s="2"/>
      <c r="J16" s="2"/>
    </row>
    <row r="19" spans="2:2" x14ac:dyDescent="0.35">
      <c r="B19"/>
    </row>
  </sheetData>
  <mergeCells count="1"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Boklådan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2006-08-30T14:49:20Z</dcterms:created>
  <dcterms:modified xsi:type="dcterms:W3CDTF">2019-06-24T09:26:55Z</dcterms:modified>
</cp:coreProperties>
</file>