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3820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371A31A5-1D3A-4B9B-8A29-068D8A9B4688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Leverans januari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4" i="1"/>
  <c r="E4" i="1" s="1"/>
  <c r="E16" i="1" l="1"/>
</calcChain>
</file>

<file path=xl/sharedStrings.xml><?xml version="1.0" encoding="utf-8"?>
<sst xmlns="http://schemas.openxmlformats.org/spreadsheetml/2006/main" count="19" uniqueCount="19">
  <si>
    <t>Fruktföretaget AB</t>
  </si>
  <si>
    <t>Mängd i kg</t>
  </si>
  <si>
    <t>Varuslag</t>
  </si>
  <si>
    <t>Pris/kg</t>
  </si>
  <si>
    <t>Pris exkl. moms</t>
  </si>
  <si>
    <t>Pris inkl. moms</t>
  </si>
  <si>
    <t>Persikor</t>
  </si>
  <si>
    <t>Bananer</t>
  </si>
  <si>
    <t>Röda äpplen</t>
  </si>
  <si>
    <t>Gröna äpplen</t>
  </si>
  <si>
    <t>Apelsiner</t>
  </si>
  <si>
    <t>Aprikoser</t>
  </si>
  <si>
    <t>Kiwi</t>
  </si>
  <si>
    <t>Päron</t>
  </si>
  <si>
    <t>Mandariner</t>
  </si>
  <si>
    <t>Vindruvor</t>
  </si>
  <si>
    <t>Papaya</t>
  </si>
  <si>
    <t>Moms</t>
  </si>
  <si>
    <t>Totalt: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</si>
</sst>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8"/>
      </left>
      <right/>
      <top style="medium">
        <color theme="8"/>
      </top>
      <bottom style="medium">
        <color theme="4" tint="0.39997558519241921"/>
      </bottom>
      <diagonal/>
    </border>
    <border>
      <left/>
      <right/>
      <top style="medium">
        <color theme="8"/>
      </top>
      <bottom style="medium">
        <color theme="4" tint="0.39997558519241921"/>
      </bottom>
      <diagonal/>
    </border>
    <border>
      <left/>
      <right style="medium">
        <color theme="8"/>
      </right>
      <top style="medium">
        <color theme="8"/>
      </top>
      <bottom style="medium">
        <color theme="4" tint="0.39997558519241921"/>
      </bottom>
      <diagonal/>
    </border>
    <border>
      <left style="medium">
        <color theme="8"/>
      </left>
      <right/>
      <top/>
      <bottom/>
      <diagonal/>
    </border>
    <border>
      <left/>
      <right style="medium">
        <color theme="8"/>
      </right>
      <top/>
      <bottom/>
      <diagonal/>
    </border>
    <border>
      <left style="medium">
        <color theme="8"/>
      </left>
      <right/>
      <top/>
      <bottom style="medium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 style="thin">
        <color indexed="64"/>
      </left>
      <right/>
      <top/>
      <bottom/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5" fillId="2" borderId="0" applyNumberFormat="0" applyBorder="0" applyAlignment="0" applyProtection="0"/>
  </cellStyleXfs>
  <cellXfs count="21">
    <xf numFmtId="0" fontId="0" fillId="0" borderId="0" xfId="0"/>
    <xf numFmtId="0" fontId="6" fillId="0" borderId="0" xfId="0" applyFont="1"/>
    <xf numFmtId="0" fontId="6" fillId="0" borderId="0" xfId="0" applyFont="1" applyBorder="1"/>
    <xf numFmtId="44" fontId="6" fillId="0" borderId="0" xfId="1" applyFont="1" applyBorder="1"/>
    <xf numFmtId="0" fontId="3" fillId="0" borderId="2" xfId="3" applyBorder="1"/>
    <xf numFmtId="0" fontId="3" fillId="0" borderId="3" xfId="3" applyBorder="1"/>
    <xf numFmtId="44" fontId="6" fillId="0" borderId="8" xfId="1" applyFont="1" applyBorder="1"/>
    <xf numFmtId="0" fontId="6" fillId="0" borderId="10" xfId="0" applyFont="1" applyBorder="1"/>
    <xf numFmtId="44" fontId="5" fillId="2" borderId="6" xfId="5" applyNumberFormat="1" applyBorder="1"/>
    <xf numFmtId="44" fontId="5" fillId="2" borderId="9" xfId="5" applyNumberFormat="1" applyBorder="1"/>
    <xf numFmtId="44" fontId="5" fillId="2" borderId="12" xfId="5" applyNumberFormat="1" applyBorder="1"/>
    <xf numFmtId="9" fontId="5" fillId="2" borderId="12" xfId="5" applyNumberFormat="1" applyBorder="1"/>
    <xf numFmtId="0" fontId="4" fillId="2" borderId="11" xfId="5" applyFont="1" applyBorder="1" applyAlignment="1">
      <alignment horizontal="right"/>
    </xf>
    <xf numFmtId="0" fontId="4" fillId="2" borderId="11" xfId="5" applyFont="1" applyBorder="1"/>
    <xf numFmtId="0" fontId="4" fillId="2" borderId="4" xfId="5" applyFont="1" applyBorder="1"/>
    <xf numFmtId="0" fontId="7" fillId="0" borderId="5" xfId="4" applyFont="1" applyBorder="1"/>
    <xf numFmtId="0" fontId="7" fillId="0" borderId="7" xfId="4" applyFont="1" applyBorder="1"/>
    <xf numFmtId="0" fontId="3" fillId="0" borderId="3" xfId="3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0" fontId="2" fillId="0" borderId="0" xfId="2" applyAlignment="1">
      <alignment horizontal="center"/>
    </xf>
  </cellXfs>
  <cellStyles count="6">
    <cellStyle name="20 % - Dekorfärg1" xfId="5" builtinId="30"/>
    <cellStyle name="Normal" xfId="0" builtinId="0"/>
    <cellStyle name="Rubrik" xfId="2" builtinId="15"/>
    <cellStyle name="Rubrik 3" xfId="3" builtinId="18"/>
    <cellStyle name="Rubrik 4" xfId="4" builtinId="19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workbookViewId="0">
      <selection sqref="A1:E1"/>
    </sheetView>
  </sheetViews>
  <sheetFormatPr defaultRowHeight="15" x14ac:dyDescent="0.25"/>
  <cols>
    <col min="1" max="1" width="12.7109375" style="1" customWidth="1"/>
    <col min="2" max="2" width="15.42578125" style="1" customWidth="1"/>
    <col min="3" max="3" width="8.85546875" style="1" customWidth="1"/>
    <col min="4" max="4" width="18.42578125" style="1" customWidth="1"/>
    <col min="5" max="5" width="17.85546875" style="1" customWidth="1"/>
    <col min="6" max="16384" width="9.140625" style="1"/>
  </cols>
  <sheetData>
    <row r="1" spans="1:6" ht="22.5" x14ac:dyDescent="0.3">
      <c r="A1" s="20" t="s">
        <v>0</v>
      </c>
      <c r="B1" s="20"/>
      <c r="C1" s="20"/>
      <c r="D1" s="20"/>
      <c r="E1" s="20"/>
    </row>
    <row r="2" spans="1:6" ht="15.75" thickBot="1" x14ac:dyDescent="0.3"/>
    <row r="3" spans="1:6" ht="15.75" thickBot="1" x14ac:dyDescent="0.3">
      <c r="A3" s="4" t="s">
        <v>1</v>
      </c>
      <c r="B3" s="17" t="s">
        <v>2</v>
      </c>
      <c r="C3" s="5" t="s">
        <v>3</v>
      </c>
      <c r="D3" s="5" t="s">
        <v>4</v>
      </c>
      <c r="E3" s="14" t="s">
        <v>5</v>
      </c>
    </row>
    <row r="4" spans="1:6" x14ac:dyDescent="0.25">
      <c r="A4" s="15">
        <v>350</v>
      </c>
      <c r="B4" s="18" t="s">
        <v>6</v>
      </c>
      <c r="C4" s="3">
        <v>23.5</v>
      </c>
      <c r="D4" s="3">
        <f>C4*A4</f>
        <v>8225</v>
      </c>
      <c r="E4" s="8">
        <f>D4*$B$16+D4</f>
        <v>9952.25</v>
      </c>
    </row>
    <row r="5" spans="1:6" x14ac:dyDescent="0.25">
      <c r="A5" s="15">
        <v>200</v>
      </c>
      <c r="B5" s="18" t="s">
        <v>7</v>
      </c>
      <c r="C5" s="3">
        <v>20.7</v>
      </c>
      <c r="D5" s="3">
        <f t="shared" ref="D5:D14" si="0">C5*A5</f>
        <v>4140</v>
      </c>
      <c r="E5" s="8">
        <f t="shared" ref="E5:E14" si="1">D5*$B$16+D5</f>
        <v>5009.3999999999996</v>
      </c>
    </row>
    <row r="6" spans="1:6" x14ac:dyDescent="0.25">
      <c r="A6" s="15">
        <v>460</v>
      </c>
      <c r="B6" s="18" t="s">
        <v>8</v>
      </c>
      <c r="C6" s="3">
        <v>16.899999999999999</v>
      </c>
      <c r="D6" s="3">
        <f t="shared" si="0"/>
        <v>7773.9999999999991</v>
      </c>
      <c r="E6" s="8">
        <f t="shared" si="1"/>
        <v>9406.5399999999991</v>
      </c>
    </row>
    <row r="7" spans="1:6" x14ac:dyDescent="0.25">
      <c r="A7" s="15">
        <v>360</v>
      </c>
      <c r="B7" s="18" t="s">
        <v>9</v>
      </c>
      <c r="C7" s="3">
        <v>18.899999999999999</v>
      </c>
      <c r="D7" s="3">
        <f t="shared" si="0"/>
        <v>6803.9999999999991</v>
      </c>
      <c r="E7" s="8">
        <f t="shared" si="1"/>
        <v>8232.8399999999983</v>
      </c>
    </row>
    <row r="8" spans="1:6" x14ac:dyDescent="0.25">
      <c r="A8" s="15">
        <v>190</v>
      </c>
      <c r="B8" s="18" t="s">
        <v>10</v>
      </c>
      <c r="C8" s="3">
        <v>19.5</v>
      </c>
      <c r="D8" s="3">
        <f t="shared" si="0"/>
        <v>3705</v>
      </c>
      <c r="E8" s="8">
        <f t="shared" si="1"/>
        <v>4483.05</v>
      </c>
    </row>
    <row r="9" spans="1:6" x14ac:dyDescent="0.25">
      <c r="A9" s="15">
        <v>250</v>
      </c>
      <c r="B9" s="18" t="s">
        <v>11</v>
      </c>
      <c r="C9" s="3">
        <v>34.200000000000003</v>
      </c>
      <c r="D9" s="3">
        <f t="shared" si="0"/>
        <v>8550</v>
      </c>
      <c r="E9" s="8">
        <f t="shared" si="1"/>
        <v>10345.5</v>
      </c>
    </row>
    <row r="10" spans="1:6" x14ac:dyDescent="0.25">
      <c r="A10" s="15">
        <v>240</v>
      </c>
      <c r="B10" s="18" t="s">
        <v>12</v>
      </c>
      <c r="C10" s="3">
        <v>15.4</v>
      </c>
      <c r="D10" s="3">
        <f t="shared" si="0"/>
        <v>3696</v>
      </c>
      <c r="E10" s="8">
        <f t="shared" si="1"/>
        <v>4472.16</v>
      </c>
    </row>
    <row r="11" spans="1:6" x14ac:dyDescent="0.25">
      <c r="A11" s="15">
        <v>390</v>
      </c>
      <c r="B11" s="18" t="s">
        <v>13</v>
      </c>
      <c r="C11" s="3">
        <v>19.2</v>
      </c>
      <c r="D11" s="3">
        <f t="shared" si="0"/>
        <v>7488</v>
      </c>
      <c r="E11" s="8">
        <f t="shared" si="1"/>
        <v>9060.48</v>
      </c>
    </row>
    <row r="12" spans="1:6" x14ac:dyDescent="0.25">
      <c r="A12" s="15">
        <v>150</v>
      </c>
      <c r="B12" s="18" t="s">
        <v>14</v>
      </c>
      <c r="C12" s="3">
        <v>18.3</v>
      </c>
      <c r="D12" s="3">
        <f t="shared" si="0"/>
        <v>2745</v>
      </c>
      <c r="E12" s="8">
        <f t="shared" si="1"/>
        <v>3321.45</v>
      </c>
    </row>
    <row r="13" spans="1:6" x14ac:dyDescent="0.25">
      <c r="A13" s="15">
        <v>230</v>
      </c>
      <c r="B13" s="18" t="s">
        <v>15</v>
      </c>
      <c r="C13" s="3">
        <v>26.7</v>
      </c>
      <c r="D13" s="3">
        <f t="shared" si="0"/>
        <v>6141</v>
      </c>
      <c r="E13" s="8">
        <f t="shared" si="1"/>
        <v>7430.61</v>
      </c>
    </row>
    <row r="14" spans="1:6" ht="15.75" thickBot="1" x14ac:dyDescent="0.3">
      <c r="A14" s="16">
        <v>170</v>
      </c>
      <c r="B14" s="19" t="s">
        <v>16</v>
      </c>
      <c r="C14" s="6">
        <v>43.3</v>
      </c>
      <c r="D14" s="6">
        <f t="shared" si="0"/>
        <v>7360.9999999999991</v>
      </c>
      <c r="E14" s="9">
        <f t="shared" si="1"/>
        <v>8906.81</v>
      </c>
    </row>
    <row r="15" spans="1:6" ht="15.75" thickBot="1" x14ac:dyDescent="0.3">
      <c r="A15" s="7"/>
      <c r="B15" s="2"/>
      <c r="C15" s="2"/>
      <c r="D15" s="2"/>
      <c r="E15" s="2"/>
      <c r="F15" s="2"/>
    </row>
    <row r="16" spans="1:6" ht="15.75" thickBot="1" x14ac:dyDescent="0.3">
      <c r="A16" s="13" t="s">
        <v>17</v>
      </c>
      <c r="B16" s="11">
        <v>0.21</v>
      </c>
      <c r="C16" s="2"/>
      <c r="D16" s="12" t="s">
        <v>18</v>
      </c>
      <c r="E16" s="10">
        <f>SUM(E4:E15)</f>
        <v>80621.09</v>
      </c>
    </row>
    <row r="17" spans="1:6" x14ac:dyDescent="0.25">
      <c r="A17" s="7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</row>
  </sheetData>
  <mergeCells count="1">
    <mergeCell ref="A1:E1"/>
  </mergeCells>
  <pageMargins left="0.7" right="0.7" top="0.75" bottom="0.75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Leverans januari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Frukter</dc:title>
  <dc:creator>Klas Klurig</dc:creator>
  <cp:lastModifiedBy>Christos Gultidis</cp:lastModifiedBy>
  <dcterms:created xsi:type="dcterms:W3CDTF">1996-12-12T13:04:35Z</dcterms:created>
  <dcterms:modified xsi:type="dcterms:W3CDTF">2019-06-24T09:19:48Z</dcterms:modified>
</cp:coreProperties>
</file>